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Relation\Desktop\"/>
    </mc:Choice>
  </mc:AlternateContent>
  <bookViews>
    <workbookView xWindow="0" yWindow="0" windowWidth="20400" windowHeight="7665" tabRatio="884"/>
  </bookViews>
  <sheets>
    <sheet name="مقدمه" sheetId="17" r:id="rId1"/>
    <sheet name="راهنما" sheetId="18" r:id="rId2"/>
    <sheet name="تیم ارزیابی" sheetId="6" r:id="rId3"/>
    <sheet name="فرم 1a" sheetId="1" r:id="rId4"/>
    <sheet name="فرم 1b" sheetId="14" r:id="rId5"/>
    <sheet name="فرم 1c-1" sheetId="3" r:id="rId6"/>
    <sheet name="فرم 1c-2" sheetId="4" r:id="rId7"/>
    <sheet name="فرم1d" sheetId="5" r:id="rId8"/>
    <sheet name="فرم 2" sheetId="7" r:id="rId9"/>
    <sheet name="فرم 3" sheetId="10" r:id="rId10"/>
    <sheet name="فرم 4" sheetId="9" r:id="rId11"/>
    <sheet name="فرم 5" sheetId="8" r:id="rId12"/>
    <sheet name="Total" sheetId="16" state="hidden" r:id="rId13"/>
    <sheet name="نتیجه ارزیابی" sheetId="15" r:id="rId14"/>
  </sheets>
  <externalReferences>
    <externalReference r:id="rId15"/>
  </externalReferences>
  <calcPr calcId="162913"/>
</workbook>
</file>

<file path=xl/calcChain.xml><?xml version="1.0" encoding="utf-8"?>
<calcChain xmlns="http://schemas.openxmlformats.org/spreadsheetml/2006/main">
  <c r="CA3" i="16" l="1"/>
  <c r="CB3" i="16"/>
  <c r="CC3" i="16"/>
  <c r="CD3" i="16"/>
  <c r="CE3" i="16"/>
  <c r="GH3" i="16"/>
  <c r="GI3" i="16"/>
  <c r="GG3" i="16"/>
  <c r="GB3" i="16"/>
  <c r="GC3" i="16"/>
  <c r="GD3" i="16"/>
  <c r="GE3" i="16"/>
  <c r="GF3" i="16"/>
  <c r="FS3" i="16"/>
  <c r="FT3" i="16"/>
  <c r="FU3" i="16"/>
  <c r="FV3" i="16"/>
  <c r="FW3" i="16"/>
  <c r="FX3" i="16"/>
  <c r="FY3" i="16"/>
  <c r="FZ3" i="16"/>
  <c r="GA3" i="16"/>
  <c r="EX3" i="16"/>
  <c r="FC3" i="16" s="1"/>
  <c r="EQ3" i="16"/>
  <c r="EH3" i="16"/>
  <c r="EE3" i="16"/>
  <c r="EF3" i="16"/>
  <c r="EG3" i="16"/>
  <c r="EJ3" i="16"/>
  <c r="EI3" i="16"/>
  <c r="EC3" i="16"/>
  <c r="DV3" i="16"/>
  <c r="DO3" i="16"/>
  <c r="DW3" i="16" s="1"/>
  <c r="DU3" i="16"/>
  <c r="DL3" i="16"/>
  <c r="DM3" i="16"/>
  <c r="DK3" i="16"/>
  <c r="DE3" i="16"/>
  <c r="DF3" i="16"/>
  <c r="DG3" i="16"/>
  <c r="DD3" i="16"/>
  <c r="CZ3" i="16"/>
  <c r="DA3" i="16"/>
  <c r="DB3" i="16"/>
  <c r="CY3" i="16"/>
  <c r="DC3" i="16" s="1"/>
  <c r="CQ3" i="16"/>
  <c r="GY3" i="16"/>
  <c r="GM3" i="16"/>
  <c r="BD3" i="16"/>
  <c r="BE3" i="16"/>
  <c r="BF3" i="16"/>
  <c r="BG3" i="16"/>
  <c r="AM3" i="16"/>
  <c r="AN3" i="16"/>
  <c r="AP3" i="16" s="1"/>
  <c r="C14" i="15" s="1"/>
  <c r="AI3" i="16"/>
  <c r="AJ3" i="16"/>
  <c r="AD3" i="16"/>
  <c r="AB3" i="16"/>
  <c r="T3" i="16"/>
  <c r="U3" i="16"/>
  <c r="V3" i="16"/>
  <c r="W3" i="16"/>
  <c r="X3" i="16"/>
  <c r="L3" i="16"/>
  <c r="M3" i="16"/>
  <c r="N3" i="16"/>
  <c r="O3" i="16"/>
  <c r="P3" i="16"/>
  <c r="Q3" i="16"/>
  <c r="R3" i="16"/>
  <c r="S3" i="16"/>
  <c r="D3" i="16"/>
  <c r="H3" i="16"/>
  <c r="G3" i="16"/>
  <c r="F3" i="16"/>
  <c r="E3" i="16"/>
  <c r="CF3" i="16"/>
  <c r="BZ3" i="16"/>
  <c r="BY3" i="16"/>
  <c r="BX3" i="16"/>
  <c r="BW3" i="16"/>
  <c r="BV3" i="16"/>
  <c r="BU3" i="16"/>
  <c r="BT3" i="16"/>
  <c r="BS3" i="16"/>
  <c r="BR3" i="16"/>
  <c r="BP3" i="16"/>
  <c r="BO3" i="16"/>
  <c r="BQ3" i="16" s="1"/>
  <c r="CH3" i="16" s="1"/>
  <c r="C6" i="15" s="1"/>
  <c r="BN3" i="16"/>
  <c r="FR3" i="16"/>
  <c r="FQ3" i="16"/>
  <c r="FO3" i="16"/>
  <c r="FN3" i="16"/>
  <c r="FP3" i="16"/>
  <c r="FK3" i="16"/>
  <c r="FJ3" i="16"/>
  <c r="FI3" i="16"/>
  <c r="FH3" i="16"/>
  <c r="FG3" i="16"/>
  <c r="FF3" i="16"/>
  <c r="FE3" i="16"/>
  <c r="FD3" i="16"/>
  <c r="FB3" i="16"/>
  <c r="FA3" i="16"/>
  <c r="EZ3" i="16"/>
  <c r="EY3" i="16"/>
  <c r="EW3" i="16"/>
  <c r="EU3" i="16"/>
  <c r="ET3" i="16"/>
  <c r="ES3" i="16"/>
  <c r="EV3" i="16" s="1"/>
  <c r="ER3" i="16"/>
  <c r="EO3" i="16"/>
  <c r="EN3" i="16"/>
  <c r="EM3" i="16"/>
  <c r="EL3" i="16"/>
  <c r="EK3" i="16"/>
  <c r="EB3" i="16"/>
  <c r="EA3" i="16"/>
  <c r="DZ3" i="16"/>
  <c r="DY3" i="16"/>
  <c r="DX3" i="16"/>
  <c r="ED3" i="16" s="1"/>
  <c r="DT3" i="16"/>
  <c r="DS3" i="16"/>
  <c r="DR3" i="16"/>
  <c r="DQ3" i="16"/>
  <c r="DP3" i="16"/>
  <c r="DJ3" i="16"/>
  <c r="DI3" i="16"/>
  <c r="DH3" i="16"/>
  <c r="CW3" i="16"/>
  <c r="CV3" i="16"/>
  <c r="CU3" i="16"/>
  <c r="CT3" i="16"/>
  <c r="CS3" i="16"/>
  <c r="CR3" i="16"/>
  <c r="CP3" i="16"/>
  <c r="CO3" i="16"/>
  <c r="CN3" i="16"/>
  <c r="CM3" i="16"/>
  <c r="CL3" i="16"/>
  <c r="CK3" i="16"/>
  <c r="CJ3" i="16"/>
  <c r="CI3" i="16"/>
  <c r="CX3" i="16" s="1"/>
  <c r="IF3" i="16"/>
  <c r="IE3" i="16"/>
  <c r="ID3" i="16"/>
  <c r="IC3" i="16"/>
  <c r="IB3" i="16"/>
  <c r="HZ3" i="16"/>
  <c r="HY3" i="16"/>
  <c r="HX3" i="16"/>
  <c r="HW3" i="16"/>
  <c r="HV3" i="16"/>
  <c r="HU3" i="16"/>
  <c r="HT3" i="16"/>
  <c r="HS3" i="16"/>
  <c r="HR3" i="16"/>
  <c r="IA3" i="16" s="1"/>
  <c r="HP3" i="16"/>
  <c r="HO3" i="16"/>
  <c r="HN3" i="16"/>
  <c r="HM3" i="16"/>
  <c r="HK3" i="16"/>
  <c r="HJ3" i="16"/>
  <c r="HI3" i="16"/>
  <c r="HH3" i="16"/>
  <c r="HG3" i="16"/>
  <c r="HL3" i="16" s="1"/>
  <c r="HE3" i="16"/>
  <c r="HD3" i="16"/>
  <c r="HC3" i="16"/>
  <c r="HB3" i="16"/>
  <c r="HF3" i="16" s="1"/>
  <c r="GZ3" i="16"/>
  <c r="GX3" i="16"/>
  <c r="GW3" i="16"/>
  <c r="GV3" i="16"/>
  <c r="HA3" i="16" s="1"/>
  <c r="GT3" i="16"/>
  <c r="GS3" i="16"/>
  <c r="GR3" i="16"/>
  <c r="GQ3" i="16"/>
  <c r="GP3" i="16"/>
  <c r="GO3" i="16"/>
  <c r="GN3" i="16"/>
  <c r="BK3" i="16"/>
  <c r="BJ3" i="16"/>
  <c r="BI3" i="16"/>
  <c r="BH3" i="16"/>
  <c r="BC3" i="16"/>
  <c r="BB3" i="16"/>
  <c r="BA3" i="16"/>
  <c r="AZ3" i="16"/>
  <c r="AY3" i="16"/>
  <c r="AX3" i="16"/>
  <c r="AW3" i="16"/>
  <c r="AV3" i="16"/>
  <c r="AU3" i="16"/>
  <c r="AT3" i="16"/>
  <c r="AS3" i="16"/>
  <c r="AR3" i="16"/>
  <c r="BM3" i="16" s="1"/>
  <c r="AQ3" i="16"/>
  <c r="BL3" i="16"/>
  <c r="C15" i="15" s="1"/>
  <c r="AO3" i="16"/>
  <c r="AL3" i="16"/>
  <c r="AH3" i="16"/>
  <c r="AG3" i="16"/>
  <c r="AF3" i="16"/>
  <c r="AE3" i="16"/>
  <c r="AC3" i="16"/>
  <c r="AA3" i="16"/>
  <c r="Z3" i="16"/>
  <c r="K3" i="16"/>
  <c r="J3" i="16"/>
  <c r="Y3" i="16" s="1"/>
  <c r="C12" i="15" s="1"/>
  <c r="C3" i="16"/>
  <c r="B3" i="16"/>
  <c r="A3" i="16"/>
  <c r="D45" i="4"/>
  <c r="C45" i="4"/>
  <c r="D31" i="4"/>
  <c r="C31" i="4"/>
  <c r="D15" i="4"/>
  <c r="C15" i="4"/>
  <c r="E64" i="3"/>
  <c r="F64" i="3"/>
  <c r="D48" i="3"/>
  <c r="E48" i="3"/>
  <c r="F48" i="3"/>
  <c r="F26" i="3"/>
  <c r="E26" i="3"/>
  <c r="C26" i="3"/>
  <c r="C64" i="3"/>
  <c r="D64" i="3"/>
  <c r="G64" i="3"/>
  <c r="C48" i="3"/>
  <c r="G48" i="3"/>
  <c r="D26" i="3"/>
  <c r="G26" i="3"/>
  <c r="CG3" i="16"/>
  <c r="GU3" i="16"/>
  <c r="AK3" i="16"/>
  <c r="C13" i="15" s="1"/>
  <c r="I3" i="16"/>
  <c r="C11" i="15" s="1"/>
  <c r="C16" i="15" s="1"/>
  <c r="HQ3" i="16"/>
  <c r="IG3" i="16"/>
  <c r="IH3" i="16" s="1"/>
  <c r="C4" i="15" s="1"/>
  <c r="FL3" i="16"/>
  <c r="EP3" i="16"/>
  <c r="GJ3" i="16"/>
  <c r="GK3" i="16" s="1"/>
  <c r="DN3" i="16"/>
  <c r="FM3" i="16" l="1"/>
  <c r="GL3" i="16" s="1"/>
  <c r="C5" i="15" s="1"/>
  <c r="C7" i="15" s="1"/>
</calcChain>
</file>

<file path=xl/sharedStrings.xml><?xml version="1.0" encoding="utf-8"?>
<sst xmlns="http://schemas.openxmlformats.org/spreadsheetml/2006/main" count="817" uniqueCount="471">
  <si>
    <t>نام بیمارستان</t>
  </si>
  <si>
    <t>نشانی (استان، شهرستان، شهر، منطقه/خیابان)</t>
  </si>
  <si>
    <t>وب سایت</t>
  </si>
  <si>
    <t>پست الکترونیک</t>
  </si>
  <si>
    <t>تعداد کل تخت های فعال</t>
  </si>
  <si>
    <t>تعداد کل تخت های مصوب</t>
  </si>
  <si>
    <t>ضریب اشغال تخت های بیمارستان در شرایط عادی</t>
  </si>
  <si>
    <t>منطقه تحت پوشش (نام و خصوصیات ویژه قابل ذکر)</t>
  </si>
  <si>
    <t>جمعیت تحت پوشش</t>
  </si>
  <si>
    <t>آخرین درجه بندی ارزشیابی بیمارستان</t>
  </si>
  <si>
    <t>ردیف</t>
  </si>
  <si>
    <t>نام ساختمان</t>
  </si>
  <si>
    <t>خصوصیات</t>
  </si>
  <si>
    <t>نام بخش یا سرویس</t>
  </si>
  <si>
    <t>توضیحات</t>
  </si>
  <si>
    <t>جمع کل</t>
  </si>
  <si>
    <t>نام مکان</t>
  </si>
  <si>
    <t>نوع کاربری</t>
  </si>
  <si>
    <r>
      <t xml:space="preserve">آب </t>
    </r>
    <r>
      <rPr>
        <sz val="9"/>
        <color indexed="8"/>
        <rFont val="Tahoma"/>
        <family val="2"/>
      </rPr>
      <t>(بلی/خیر)</t>
    </r>
  </si>
  <si>
    <r>
      <t xml:space="preserve">برق </t>
    </r>
    <r>
      <rPr>
        <sz val="9"/>
        <color indexed="8"/>
        <rFont val="Tahoma"/>
        <family val="2"/>
      </rPr>
      <t>(بلی/خیر)</t>
    </r>
  </si>
  <si>
    <r>
      <t xml:space="preserve">تلفن </t>
    </r>
    <r>
      <rPr>
        <sz val="9"/>
        <color indexed="8"/>
        <rFont val="Tahoma"/>
        <family val="2"/>
      </rPr>
      <t>(بلی/خیر)</t>
    </r>
  </si>
  <si>
    <t xml:space="preserve">نام و نام خانوادگی </t>
  </si>
  <si>
    <t>عنوان سازمانی</t>
  </si>
  <si>
    <t>مشخصات تیم ارزیابی</t>
  </si>
  <si>
    <t xml:space="preserve">فرم شماره 1 - اطلاعات کلی بیمارستان: اطلاعات کلی </t>
  </si>
  <si>
    <t xml:space="preserve">فرم شماره 1 - اطلاعات کلی بیمارستان: توزیع فیزیکی </t>
  </si>
  <si>
    <t>فرم شماره 1 - اطلاعات کلی بیمارستان: ظرفیت بیمارستانی</t>
  </si>
  <si>
    <r>
      <t xml:space="preserve">مساحت </t>
    </r>
    <r>
      <rPr>
        <sz val="9"/>
        <color indexed="8"/>
        <rFont val="Tahoma"/>
        <family val="2"/>
      </rPr>
      <t>(متر مربع)</t>
    </r>
  </si>
  <si>
    <t>نوع مخاطره</t>
  </si>
  <si>
    <t>سطح مخاطره</t>
  </si>
  <si>
    <t xml:space="preserve">1. مخاطرات زمین شناختی  </t>
  </si>
  <si>
    <t>زلزله</t>
  </si>
  <si>
    <t>آتشفشان</t>
  </si>
  <si>
    <t>سونامی</t>
  </si>
  <si>
    <t>2. مخاطرات آب و هوایی</t>
  </si>
  <si>
    <t>باران های سیل آسا</t>
  </si>
  <si>
    <t>سیل برق آسا</t>
  </si>
  <si>
    <t>رانش زمین بدنبال بارش شدید و سیل</t>
  </si>
  <si>
    <t>گرد و خاک</t>
  </si>
  <si>
    <t>3. پدیده های اجتماعی</t>
  </si>
  <si>
    <t>جابجایی جمعیت</t>
  </si>
  <si>
    <t>حمله مسلحانه</t>
  </si>
  <si>
    <t>گروگانگیری</t>
  </si>
  <si>
    <t>بچه دزدی</t>
  </si>
  <si>
    <t>اعتصاب کارکنان</t>
  </si>
  <si>
    <t xml:space="preserve">4. مخاطرات زیستی </t>
  </si>
  <si>
    <t>هجوم جانواران موذی</t>
  </si>
  <si>
    <t>5. مخاطرات فناورزاد  و انسان ساخت</t>
  </si>
  <si>
    <t>تهدیدات رادیولوژیک</t>
  </si>
  <si>
    <t>تهدیدات بیولوژیک (مثل آنتراکس، طاعون، ...)</t>
  </si>
  <si>
    <t>تهدیدات شیمیایی از نوع مواد شیمیایی صنعتی سمی</t>
  </si>
  <si>
    <t>تهدیدات شیمیایی از نوع عوامل اعصاب</t>
  </si>
  <si>
    <t>تهدیدات شیمیایی مثل انفجار تانکر کلر</t>
  </si>
  <si>
    <t>از کار افتادن سیستم تهویه</t>
  </si>
  <si>
    <t>قطع برق</t>
  </si>
  <si>
    <t>قطع آب</t>
  </si>
  <si>
    <t>سطح ایمنی</t>
  </si>
  <si>
    <t>موضوع / شاخص</t>
  </si>
  <si>
    <t>فرم 4. ارزیابی ایمنی غیرسازه ای</t>
  </si>
  <si>
    <t>در بخش های مختلف از کلمات بلا، بحران و شرایط اضطراری بجای یکدیگر استفاده شده است.</t>
  </si>
  <si>
    <t xml:space="preserve">از آنجایی که گروه مولفین درصدد ارتقاء محتوی کتاب بر اساس تجربیات بومی است، از کلیه عزیزانی که در سراسر کشور مسئولیت ارزیابی خطر یک بیمارستان را بر عهده دارند، خواهشمند است تجربیات ارزشمند خود را از طریق پست الکترونیکی nihr.disaster@tums.ac.ir با ما در میان گذارند. مجموعه تجربیات ما را در ویرایش مجدد کتاب یاری خواهد داد. بدین منظور لطفا در Subject ایمیل ذکر نمایید: HDRA Comment و نظرات خود را بصورت یک فایل Word ضمیمه نمایید. همچنین خواهشمند است مشخصات خود را بصورت دقیق ذکر نمایید تا در وب سایت و چاپ های بعدی از شما تقدیر بعمل آید. </t>
  </si>
  <si>
    <t>مخاطرات</t>
  </si>
  <si>
    <t>غیر سازه ای</t>
  </si>
  <si>
    <t xml:space="preserve"> سازه ای</t>
  </si>
  <si>
    <t>H1</t>
  </si>
  <si>
    <t>Total</t>
  </si>
  <si>
    <t>H2</t>
  </si>
  <si>
    <t>H3</t>
  </si>
  <si>
    <t>H4</t>
  </si>
  <si>
    <t>H5</t>
  </si>
  <si>
    <t>Total.Total</t>
  </si>
  <si>
    <t>Total-NS-5</t>
  </si>
  <si>
    <t>TOTAL-NS</t>
  </si>
  <si>
    <t>Total-S-1</t>
  </si>
  <si>
    <t>TOTAL-S</t>
  </si>
  <si>
    <t xml:space="preserve"> زمين شناختی</t>
  </si>
  <si>
    <t xml:space="preserve"> آب و ھوایی</t>
  </si>
  <si>
    <t>پدیده های اجتماعی</t>
  </si>
  <si>
    <t xml:space="preserve"> زیستی</t>
  </si>
  <si>
    <t xml:space="preserve"> فناورزاد و انسان ساخت</t>
  </si>
  <si>
    <t>کل مخاطرات</t>
  </si>
  <si>
    <t>امتیاز ایمنی (حداقل)</t>
  </si>
  <si>
    <t>امتیاز ایمنی (حداکثر)</t>
  </si>
  <si>
    <r>
      <t>Safety</t>
    </r>
    <r>
      <rPr>
        <sz val="8"/>
        <color indexed="9"/>
        <rFont val="Tahoma"/>
        <family val="2"/>
      </rPr>
      <t xml:space="preserve"> </t>
    </r>
    <r>
      <rPr>
        <b/>
        <sz val="8"/>
        <color indexed="9"/>
        <rFont val="Tahoma"/>
        <family val="2"/>
      </rPr>
      <t>class</t>
    </r>
    <r>
      <rPr>
        <sz val="8"/>
        <color indexed="9"/>
        <rFont val="Tahoma"/>
        <family val="2"/>
      </rPr>
      <t xml:space="preserve"> </t>
    </r>
  </si>
  <si>
    <r>
      <t>Safety score (minimum)</t>
    </r>
    <r>
      <rPr>
        <sz val="8"/>
        <color indexed="9"/>
        <rFont val="Tahoma"/>
        <family val="2"/>
      </rPr>
      <t xml:space="preserve"> </t>
    </r>
  </si>
  <si>
    <r>
      <t>Safety score (maximum)</t>
    </r>
    <r>
      <rPr>
        <sz val="8"/>
        <color indexed="9"/>
        <rFont val="Tahoma"/>
        <family val="2"/>
      </rPr>
      <t xml:space="preserve"> </t>
    </r>
  </si>
  <si>
    <t>با توجه به امتیاز ایمنی بدست آمده سطح ایمنی در یکی از این طبقات قرار می گیرد</t>
  </si>
  <si>
    <t>سطح ایمنی عناصر سازه ای</t>
  </si>
  <si>
    <t>سطح ایمنی عناصر غیرسازه ای</t>
  </si>
  <si>
    <t>ارزیابی ایمنی بیمارستان در برابر بلایا و فوریت ها</t>
  </si>
  <si>
    <t>وقوع هر یک از انواع مخاطرات در بیمارستان</t>
  </si>
  <si>
    <t>نمودار شماره (1): احتمال رویداد هر یک از گروههای مخاطرات در بیمارستان</t>
  </si>
  <si>
    <t>نمودار شماره(3): ارزیابی ایمنی غیرسازه ای بیمارستان بر حسب موقعیت</t>
  </si>
  <si>
    <t>ایمنی سازه ای بیمارستان</t>
  </si>
  <si>
    <t>برای مشاهده نتایج ارزیابی سطح ایمنی این بیمارستان اینجا کلیک کنید</t>
  </si>
  <si>
    <t xml:space="preserve">عدم وقوع = 0
پایین = 1 
متوسط = 2 
بالا = 3
</t>
  </si>
  <si>
    <t xml:space="preserve">        پایین = 0               متوسط = 1              بالا = 2 </t>
  </si>
  <si>
    <t xml:space="preserve">       پایین = 0               متوسط = 1            بالا = 2 </t>
  </si>
  <si>
    <t>برای مشاهده نتایج ارزیابی سطح ایمنی عملكردي این بیمارستان اینجا کلیک کنید</t>
  </si>
  <si>
    <t>برای مشاهده نتایج ارزیابی سطح ایمنی غيرسازه اي این بیمارستان اینجا کلیک کنید</t>
  </si>
  <si>
    <t>فرم 2. شناخت مخاطرات</t>
  </si>
  <si>
    <t>برای مشاهده نتایج ارزیابی وقوع مخاطرات در این بیمارستان اینجا کلیک کنید</t>
  </si>
  <si>
    <t>امتیاز ایمنی</t>
  </si>
  <si>
    <t>اسامی مدیران ارشد بیمارستان (مانند رئیس بیمارستان، مدیر داخلی بیمارستان (مترون) یا مدیر خدمات پرستاری، مدیر امور اداری)</t>
  </si>
  <si>
    <t>اسامی و جزئیات تماس مدیران بحران و اورژانس بیمارستان
(مانند رئیس کمیته بحران و بلایا، دبیر کمیته بحران و بلایا،
مدیر حراست و مسئول تیم آتشنشانی بیمارستان)</t>
  </si>
  <si>
    <t>تعداد کل کارکنان</t>
  </si>
  <si>
    <t>تعداد کارکنان بالینی (پزشک، پرستار، سایر)</t>
  </si>
  <si>
    <t>تعاداد کارکنان غیر بالینی (مدیران میانی، اداری، مهندسین،
فناوری اطلاعات)</t>
  </si>
  <si>
    <t>نوع خدمات بیمارستان (عمومی، تک تخصصی، ثالثیه)</t>
  </si>
  <si>
    <t>نقش در شبکه بهداشت و درمان</t>
  </si>
  <si>
    <t>نقش در بحران و بلایا</t>
  </si>
  <si>
    <t>نوع سازه بیمارستان</t>
  </si>
  <si>
    <t>ظرفیت عادی (تعداد تخت فعال و مصوب)</t>
  </si>
  <si>
    <t xml:space="preserve">حداکثر ظرفیت بیمارستان در زمان بحران (تعداد تخت قابل افزایش با تجهیزات) </t>
  </si>
  <si>
    <t>تعداد واقعی کارکنان موجود</t>
  </si>
  <si>
    <t>تعداد تخت ایزوله (عادی، فشار منفی)</t>
  </si>
  <si>
    <t>عمومی</t>
  </si>
  <si>
    <t>کودکان</t>
  </si>
  <si>
    <t>قلب</t>
  </si>
  <si>
    <t>ریه</t>
  </si>
  <si>
    <t>مغز و اعصاب</t>
  </si>
  <si>
    <t>غدد</t>
  </si>
  <si>
    <t>خون</t>
  </si>
  <si>
    <t>الف. بخش های داخلی</t>
  </si>
  <si>
    <t>گوارش</t>
  </si>
  <si>
    <t>طب فیزیکی و توانبخشی</t>
  </si>
  <si>
    <t>روانپزشکی</t>
  </si>
  <si>
    <t>پوست</t>
  </si>
  <si>
    <t>سوختگی</t>
  </si>
  <si>
    <t>نفرولوژی</t>
  </si>
  <si>
    <t>عفونی</t>
  </si>
  <si>
    <t>نوزادان</t>
  </si>
  <si>
    <t>ب . بخش های جراحی</t>
  </si>
  <si>
    <t>جراحی زنان</t>
  </si>
  <si>
    <t>زایمان و لیبر</t>
  </si>
  <si>
    <t>ارتوپدی</t>
  </si>
  <si>
    <t>اورولوژی</t>
  </si>
  <si>
    <t>گوش و حلق و بینی</t>
  </si>
  <si>
    <t>چشم</t>
  </si>
  <si>
    <t>جراحی مغز و اعصاب</t>
  </si>
  <si>
    <t>جراحی قلب</t>
  </si>
  <si>
    <t>جراحی عروق</t>
  </si>
  <si>
    <t>جراحی عمومی</t>
  </si>
  <si>
    <t>جراحی ترمیمی و سوختگی</t>
  </si>
  <si>
    <t>ج. بخش مراقبتهای ویژه (ICU)</t>
  </si>
  <si>
    <t>مراقبت ویژه عمومی</t>
  </si>
  <si>
    <t>ICU کودکان</t>
  </si>
  <si>
    <t>ICU سوختگی</t>
  </si>
  <si>
    <t>CCU</t>
  </si>
  <si>
    <t>مراقبت حد واسط عمومی٭</t>
  </si>
  <si>
    <t>ICU جراحی قلب و عروق</t>
  </si>
  <si>
    <t>*مراقبت حد واسط عمومی مانند بخشهای ICU مسمومین، ICU سوختگی، PACU (ریکاوری)، Post ICU ، Post CCU</t>
  </si>
  <si>
    <t>د. اتاق های عمل جراحی</t>
  </si>
  <si>
    <t>جراحی سپتیک</t>
  </si>
  <si>
    <t>جراحی آسپتیک</t>
  </si>
  <si>
    <t>جراحی کودکان</t>
  </si>
  <si>
    <t>جراحی زنان و زایمان</t>
  </si>
  <si>
    <t>جراحی اورژانس</t>
  </si>
  <si>
    <t>ه. سرویسهای پشتیبانی بالینی و غیر بالینی</t>
  </si>
  <si>
    <t>تعداد کارکنان پیش بینی شده</t>
  </si>
  <si>
    <t>بانک خون</t>
  </si>
  <si>
    <t>داروخانه</t>
  </si>
  <si>
    <t>مهندسی پزشکی</t>
  </si>
  <si>
    <t>مهندسی ساختمان</t>
  </si>
  <si>
    <t>مهندسی سیستمهای حیاتی و تأسیسات</t>
  </si>
  <si>
    <t>حراست</t>
  </si>
  <si>
    <t>سرویسهای تشخیصی (آزمایشگاه، رادیولوژی و غیره)</t>
  </si>
  <si>
    <t>آلودگی زدایی</t>
  </si>
  <si>
    <t>و. عملیات بحران و بلایا</t>
  </si>
  <si>
    <t>عوامل پشتیبانی</t>
  </si>
  <si>
    <t>افسران ارتباطات و اطلاعات</t>
  </si>
  <si>
    <t>مسئولین روابط عمومی و رسانه</t>
  </si>
  <si>
    <t>کارکنان آمبولانس</t>
  </si>
  <si>
    <t>مدیریت عملیات بحران و حوادث (فرماندهی، کنترل و هماهنگی)</t>
  </si>
  <si>
    <t>اداری (منابع انسانی، مالی)</t>
  </si>
  <si>
    <t>تعداد تخت عمل در شرایط عادی</t>
  </si>
  <si>
    <t>تعداد تخت عمل قابل افزایش در زمان بحران</t>
  </si>
  <si>
    <t>مشاهدات</t>
  </si>
  <si>
    <t>دپارتمان، بخش یا سرویس</t>
  </si>
  <si>
    <r>
      <t xml:space="preserve">سازگاری با کاربری </t>
    </r>
    <r>
      <rPr>
        <sz val="9"/>
        <color indexed="8"/>
        <rFont val="Tahoma"/>
        <family val="2"/>
      </rPr>
      <t>(مناسب، تاحدودی مناسب، نامناسب)</t>
    </r>
  </si>
  <si>
    <r>
      <t xml:space="preserve">مدیریت پسماند </t>
    </r>
    <r>
      <rPr>
        <sz val="9"/>
        <color indexed="8"/>
        <rFont val="Tahoma"/>
        <family val="2"/>
      </rPr>
      <t>(بلی/خیر)</t>
    </r>
  </si>
  <si>
    <r>
      <t xml:space="preserve">گرمایش/سرمایش و تهویه </t>
    </r>
    <r>
      <rPr>
        <sz val="9"/>
        <color indexed="8"/>
        <rFont val="Tahoma"/>
        <family val="2"/>
      </rPr>
      <t>(بلی/خیر)</t>
    </r>
  </si>
  <si>
    <r>
      <t xml:space="preserve">سایر </t>
    </r>
    <r>
      <rPr>
        <sz val="9"/>
        <color indexed="8"/>
        <rFont val="Tahoma"/>
        <family val="2"/>
      </rPr>
      <t>(بلی/خیر)</t>
    </r>
  </si>
  <si>
    <t>حرکت توده خشک - رانش زمین به دنبال زلزله</t>
  </si>
  <si>
    <t xml:space="preserve">خاک های رسی </t>
  </si>
  <si>
    <t>شیب های ناپایدار</t>
  </si>
  <si>
    <t>سایر (سقوط سنگ، فرونشست یا نشست خاک، جریان شن)</t>
  </si>
  <si>
    <t>طوفان (تیفون، سیکلون، گردباد)</t>
  </si>
  <si>
    <t xml:space="preserve">چرخند (تورنادو) </t>
  </si>
  <si>
    <t>طوفان محلی</t>
  </si>
  <si>
    <t>گردباد</t>
  </si>
  <si>
    <t>طوفان شن</t>
  </si>
  <si>
    <t>سیل رودخانه یا یا امواج بلند ناشی از طوفان، سیلهای ساحلی</t>
  </si>
  <si>
    <t>شرایط جوی شدید (گرما یا سرمای شدید)</t>
  </si>
  <si>
    <t>آتش سوزی طبیعی (جنگل، زمینهای زراعی یا مناطق پرجمعیت)</t>
  </si>
  <si>
    <t>قحطی</t>
  </si>
  <si>
    <t>موارد دیگر مانند افزایش سطح آب دریا</t>
  </si>
  <si>
    <t>سایر موارد با ذکر نام</t>
  </si>
  <si>
    <t>تهدید امنیتی برای بیمارستان یا کارکنان آن</t>
  </si>
  <si>
    <t>ناآرامی های مردمی (مانند تظاهرات)</t>
  </si>
  <si>
    <t>رویدادهای با تجمع انبوه</t>
  </si>
  <si>
    <t>سایر موارد (انفجار، تروریسم)</t>
  </si>
  <si>
    <t>اپیدمی ها، پاندمی ها، بیماریهای نوپدید و بازپدید</t>
  </si>
  <si>
    <t>طغیانهای ناشی از غذا</t>
  </si>
  <si>
    <t>مخاطرات صنعتی (شیمیایی، رادیولوژیک)</t>
  </si>
  <si>
    <t>آتش سوزی (ساختمان)</t>
  </si>
  <si>
    <t>نشت مواد مضر (شیمیایی، زیستی، رادیولوژیک)</t>
  </si>
  <si>
    <t>شیمیایی</t>
  </si>
  <si>
    <t>زیستی</t>
  </si>
  <si>
    <t>رادیولوژیک</t>
  </si>
  <si>
    <t>اختلال در ذخایر آب</t>
  </si>
  <si>
    <t>تهدیدات بیولوژیک (مثل آلودگی گسترده مواد غذایی)</t>
  </si>
  <si>
    <t xml:space="preserve">افزایش بار کاری بیمارستان (بدلیل حوادث با مصدومین متعدد مثل تصادف اتوبوس یا وقوع هر مخاطره خارجی مثلا زلزله، سیل یا انفجار در خارج از بیمارستان) </t>
  </si>
  <si>
    <t>فرم 3. ارزیابی ایمنی سازه ای</t>
  </si>
  <si>
    <t>3-1 آسیب یا خرابی بزرگ قبلی سازه های بیمارستان</t>
  </si>
  <si>
    <t>1. آسیب یا خرابی بزرگ قبلی ساختمانهای بیمارستان</t>
  </si>
  <si>
    <t>2. بیمارستان بر اساس استانداردهای رایج ایمنی ساخته و یا تعمیر شده است.</t>
  </si>
  <si>
    <t>3-2 یکپارچگی ساختمان</t>
  </si>
  <si>
    <t>4. طرح سیستم سازه</t>
  </si>
  <si>
    <t>5. وضعیت ساختمان</t>
  </si>
  <si>
    <t>6. وضعیت مصالح ساختمان</t>
  </si>
  <si>
    <t>8. مجاورت ساختمانها (برای اثر نوسانی زلزله)</t>
  </si>
  <si>
    <t>9. مجاورت ساختمانها (اثر تونلی باد و آتش)</t>
  </si>
  <si>
    <t>10. رداندنسی سازه یا اضافه مقاومت</t>
  </si>
  <si>
    <t>12 . نسبت مقاومت ستون به مقاومت تیر</t>
  </si>
  <si>
    <t>13. ایمنی فوندانسیون</t>
  </si>
  <si>
    <t>14 . نامنظمی در پلان سازه (سختی، جرم، مقاومت)</t>
  </si>
  <si>
    <t>15 . نامنظمی در ارتفاع ساختمانها</t>
  </si>
  <si>
    <t>16 . نامنظمی در ارتفاع طبقات</t>
  </si>
  <si>
    <t>20 . شرایط و ایمنی دربها، خروجیها و ورودیها</t>
  </si>
  <si>
    <t>21 . شرایط و ایمنی پنجره ها و کرکره ها</t>
  </si>
  <si>
    <t>22 . شرایط و ایمنی دیگر عناصر نمای ساختمان (دیوارهای خارجی، نما و غیره)</t>
  </si>
  <si>
    <t>23 . شرایط و ایمنی بام</t>
  </si>
  <si>
    <t>24 . شرایط و ایمنی نرده ها و دیواره های قرار داده شده جهت جلوگیری از سقوط از پشت بام، پل، پله ها و غیره</t>
  </si>
  <si>
    <t>25 . شرایط و ایمنی دیوارهای پیرامونی و نرده ها</t>
  </si>
  <si>
    <t>26 . شرایط و ایمنی دیگر عناصر معماری (دیواره لبه بام، گچ بری دیوارها، تزئینات، دودکشها و تابلوها)</t>
  </si>
  <si>
    <t>27 . ایمنی رفت و آمد بیرون از ساختمان بیمارستان (شامل محوطه و اطراف بیمارستان)</t>
  </si>
  <si>
    <t>28 . ایمنی رفت و آمد درون ساختمان (مانند راهروها، راه پله ها)</t>
  </si>
  <si>
    <t>29 . ایمنی دیوارهای داخلی و پارتیشنها</t>
  </si>
  <si>
    <t>30 . ایمنی سقف های کاذب</t>
  </si>
  <si>
    <t>31 . ایمنی سیستم آسانسور</t>
  </si>
  <si>
    <t>32 . ایمنی راه پله ها و رمپ ها</t>
  </si>
  <si>
    <t>33 . ایمنی کف پوشها</t>
  </si>
  <si>
    <t>4.2 محافظت از زیرساختها، امنیت دسترسی و فیزیکی</t>
  </si>
  <si>
    <t>35 . راه های دسترسی به بیمارستان</t>
  </si>
  <si>
    <t>36 . راه های خروج و تخلیه اضطراری</t>
  </si>
  <si>
    <t>37 . امنیت فیزیکی ساختمان، تجهیزات و بیماران</t>
  </si>
  <si>
    <t>4.3 سیستم های حیاتی</t>
  </si>
  <si>
    <t>38 . ظرفیت ژنراتورها</t>
  </si>
  <si>
    <t>39 . ارزیابی منظم ژنراتورها در مناطق مهم بیمارستان</t>
  </si>
  <si>
    <t>40 . ایمنی ژنراتورها</t>
  </si>
  <si>
    <t>41 . ایمنی تجهیزات الکتریکی، کابلها و داکتها</t>
  </si>
  <si>
    <t>42 . سیستم جایگزین برای نیروگاه محلی</t>
  </si>
  <si>
    <t>43 . موقعیت و ایمنی پانلهای کنترل و سوییچها قطع جریان بالا و کابلها</t>
  </si>
  <si>
    <t>44 . سیستم روشنایی مناطق مهم بیمارستان</t>
  </si>
  <si>
    <t>45 . موقعیت و ایمنی سیستمهای روشنایی داخلی و خارجی</t>
  </si>
  <si>
    <t>47 . تعمیر اضطراری وسایل تولید برق و منابع جایگزین</t>
  </si>
  <si>
    <t>48 . ایمنی آنتن ها</t>
  </si>
  <si>
    <t>4.3.1 سیستم های الکتریکی</t>
  </si>
  <si>
    <t>4.3.2 سامانه های ارتباطات دوربرد</t>
  </si>
  <si>
    <t>49 . ایمنی سیستم های ولتاژ پایین و بسیار پایین (اینترنت و تلفن و کابلها)</t>
  </si>
  <si>
    <t>50 . سامانه های ارتباطی جایگزین</t>
  </si>
  <si>
    <t>51 . وضعیت و ایمنی کابلها و تجهیزات ارتباطات دوربرد</t>
  </si>
  <si>
    <t>52 . تأثیر سامانه های ارتباطات دوربرد خارجی بر ارتباطات بیمارستان</t>
  </si>
  <si>
    <t>53 . ایمنی محلهای سامانه های ارتباطات دوربرد</t>
  </si>
  <si>
    <t>54 . ایمنی و سامانه های ارتباطی داخلی</t>
  </si>
  <si>
    <t>55 . تعمیر اضطراری و بازسازی سامانه های ارتباطی استاندارد و جایگزین</t>
  </si>
  <si>
    <t>4.3.3 سامانه تأمین آب</t>
  </si>
  <si>
    <t>56 . ذخایر آب برای کارکرد و خدمات بیمارستان</t>
  </si>
  <si>
    <t>57 . موقعیت مخازن ذخیره آب</t>
  </si>
  <si>
    <t>58 . ایمنی سامانه توزیع آب</t>
  </si>
  <si>
    <t>59 . منبع آب جایگزین برای منبع آب اصلی</t>
  </si>
  <si>
    <t>60 . سامانه پمپ مکمل</t>
  </si>
  <si>
    <t>61 . تعمیر اضطراری و بازسازی سامانه های ذخیره آب</t>
  </si>
  <si>
    <t>4.3.4 سامانه حفاظت از آتش</t>
  </si>
  <si>
    <t>62 . وضعیت و ایمنی سامانه (غیر فعال) حفاظت از آتش</t>
  </si>
  <si>
    <t>65 . ذخیره آب برای اطفاء حریق</t>
  </si>
  <si>
    <t>66 . تعمیرات و ترمیم سیستم حفاظت حریق برای شرایط بحرانی</t>
  </si>
  <si>
    <t>4.3.5 سیستم های مدیریت پسماند</t>
  </si>
  <si>
    <t>68 . ایمنی پسماند مایع و فاضلاب (خطرناک)</t>
  </si>
  <si>
    <t>69 . ایمنی سیستم پسماند جامد (غیر خطرناک)</t>
  </si>
  <si>
    <t>70 . ایمنی سیستم پسماند جامد (خطرناک)</t>
  </si>
  <si>
    <t>72 . ذخایر سوخت</t>
  </si>
  <si>
    <t>73 . ایمنی مخازن و سیلندرهای سوخت قرار گرفته در بالای سطح زمین</t>
  </si>
  <si>
    <t>74 . محل ایمن ذخیره سوخت دور از ساختمانهای بیمارستان</t>
  </si>
  <si>
    <t>75 . شرایط و ایمنی سیستم توزیع سوخت (شیرها، شیلنگها و اتصالات)</t>
  </si>
  <si>
    <t>76 . اصلاحات و بازسازی ذخایر سوخت برای شرایط بحرانی</t>
  </si>
  <si>
    <t>77 . محل ذخیره سازی گازهای پزشکی</t>
  </si>
  <si>
    <t>83 . وجود فضای کافی برای تجهیزات (HVAC)</t>
  </si>
  <si>
    <t>84 . ایمنی محوطه های تجهیزات HVAC</t>
  </si>
  <si>
    <t>85 . ایمنی و شرایط کاری تجهیزات HVAC (مثل دیگهای بخار، اگزوزها)</t>
  </si>
  <si>
    <t>4.3.8 گرمایش، تهویه و سیستم تهویه مطبوع (HVAC)</t>
  </si>
  <si>
    <t>87 . شرایط و ایمنی لوله ها، اتصالات و دریچه ها</t>
  </si>
  <si>
    <t>88 . شرایط و ایمنی تجهیزات تهویه مطبوع</t>
  </si>
  <si>
    <t>90 . نگهداری اضطراری و تجدید سیستمهای HVAC</t>
  </si>
  <si>
    <t>4.4 تجهیزات و ذخایر</t>
  </si>
  <si>
    <t>4.4.1 لوازم و مبلمان اداری و انبار (ثابت و متحرک)</t>
  </si>
  <si>
    <t>91 . ایمنی قفسه ها، کمدها و محتویات آنها</t>
  </si>
  <si>
    <t>92 . ایمنی رایانه ها و چاپگرها</t>
  </si>
  <si>
    <t>93 . ایمنی تجهیزات پزشکی در اتاقهای عمل و اتاقهای ریکاوری</t>
  </si>
  <si>
    <t>4.4.2 لوازم و تجهیزات پزشکی مورد استفاده برای تشخیص و درمان</t>
  </si>
  <si>
    <t>94 . ایمنی تجهیزات رادیولوژی و تصویربرداری</t>
  </si>
  <si>
    <t>95 . ایمنی تجهیزات و لوازم آزمایشگاهی</t>
  </si>
  <si>
    <t>96 . ایمنی تجهیزات پزشکی در واحد مراقبتهای اورژانس</t>
  </si>
  <si>
    <t>97 . ایمنی تجهیزات پزشکی در واحدهای مراقبت ویژه</t>
  </si>
  <si>
    <t>98 . شرایط و ایمنی تجهیزات و مبلمان در داروخانه</t>
  </si>
  <si>
    <t>99 . شرایط و ایمنی تجهیزات و وسایل خدمات استریلیزاسیون</t>
  </si>
  <si>
    <t>100 . ایمنی تجهیزات پزشکی در اورژانسهای زنان و زایمان و مراقبت از نوزادان</t>
  </si>
  <si>
    <t>101 . ایمنی تجهیزات پزشکی در سوختگیها</t>
  </si>
  <si>
    <t>102 . شرایط و ایمنی تجهیزات در بخش های پزشکی هسته ای و پرتودرمانی</t>
  </si>
  <si>
    <t>103 . ایمنی تجهیزات پزشکی در سایر خدمات</t>
  </si>
  <si>
    <t>104 . داروها و ذخایر</t>
  </si>
  <si>
    <t>105 . وسایل استریل و سایر مواد</t>
  </si>
  <si>
    <t>106 . تجهیزات پزشکی اختصاصی مورد استفاده در بحران و بلایا</t>
  </si>
  <si>
    <t>107 . تأمین گازهای پزشکی</t>
  </si>
  <si>
    <t>108 . ونتیلاتورهای مکانیکی</t>
  </si>
  <si>
    <t>109 . تجهیزات الکتریکی پزشکی</t>
  </si>
  <si>
    <t>111 . لوازم، تجهیزات یا ترالی اورژانس برای ایست قلبی-ریوی</t>
  </si>
  <si>
    <t>فرم 5. ارزیابی مدیریت فوریت و بلایا</t>
  </si>
  <si>
    <t>5.1 هماهنگی شرایط اضطراری و فعالیتهای مدیریت بحران</t>
  </si>
  <si>
    <t>112 . کمیته بحران و بلایای بیمارستان</t>
  </si>
  <si>
    <t>113 . مسئولیتهای اعضای کمیته و آموزش</t>
  </si>
  <si>
    <t>114 . هماهنگ کننده مدیریت بحران و بلایا</t>
  </si>
  <si>
    <t>115 . برنامه آمادگی برای تقویت پاسخ به بحران و بلایا و بازیابی</t>
  </si>
  <si>
    <t>116 . سامانه فرماندهی بحران بیمارستان (HICS)</t>
  </si>
  <si>
    <t>121 . برنامه بیمارستان برای مخاطرات خاص</t>
  </si>
  <si>
    <t>122 . روشهای فعال و غیرفعال کردن برنامه ها</t>
  </si>
  <si>
    <t>123 . تمرینهای برنامه های پاسخ به بحران و بلایای بیمارستان، ارزشیابی و اقدامات اصلاحی</t>
  </si>
  <si>
    <t>124 . برنامه بازیابی بیمارستان</t>
  </si>
  <si>
    <t>5.2 برنامه پاسخ و بازیابی بیمارستان در بلایا و فوریتها</t>
  </si>
  <si>
    <t>125 . ارتباطات فوری داخلی و خارجی</t>
  </si>
  <si>
    <t>126 . فایل اطلاعات مسئولین خارج از بیمارستان</t>
  </si>
  <si>
    <t>5.3 مدیریت اطلاعات و ارتباطات</t>
  </si>
  <si>
    <t>127 . فرایندهای ارتباطات با مردم و رسانه ها</t>
  </si>
  <si>
    <t>128 . مدیریت اطلاعات بیماران</t>
  </si>
  <si>
    <t>129 . فهرست تماس کارکنان</t>
  </si>
  <si>
    <t>130 . در دسترس بودن کارکنان</t>
  </si>
  <si>
    <t>5.4 منابع انسانی</t>
  </si>
  <si>
    <t>131 . استخدام و به کارگیری کارکنان در بلایا یا فوریتها</t>
  </si>
  <si>
    <t>132 . وظایف محول شده به کارکنان برای پاسخ و بازیابی در بلایا و فوریتها</t>
  </si>
  <si>
    <t>133 . سلامت کارکنان بیمارستان حین بحران و بلایا</t>
  </si>
  <si>
    <t>134 . توافق با تهیه کنندگان و فروشندگان محلی برای بلایا و فوریتها</t>
  </si>
  <si>
    <t>5.5 پشتیبانی و مالی</t>
  </si>
  <si>
    <t>135 . انتقال در بحران و بلایا</t>
  </si>
  <si>
    <t>136 . غذا و آب آشامیدنی در بحران و بلایا</t>
  </si>
  <si>
    <t>137 . منابع مالی برای بلایا و فوریتها</t>
  </si>
  <si>
    <t>138 . تداوم ارائه خدمات مراقبتهای حیاتی و اورژانسی در بلایا</t>
  </si>
  <si>
    <t>5.6 مراقبت از بیمار و خدمات حمایتی</t>
  </si>
  <si>
    <t>139 . تداوم پشتیبانی خدمات بالینی حیاتی</t>
  </si>
  <si>
    <t>140 . افزایش فضای کاربردی برای حوادث با تعداد مصدوم زیاد</t>
  </si>
  <si>
    <t>141 . تریاژ در بحرانها و بلایای بزرگ</t>
  </si>
  <si>
    <t>143 . سیستم ارجاع، انتقال و پذیرش بیماران</t>
  </si>
  <si>
    <t>144 . فرایندهای مراقبت، پیشگیری و کنترل بیماریهای عفونی</t>
  </si>
  <si>
    <t>145 . خدمات روانشناسی</t>
  </si>
  <si>
    <t>5.7 تخلیه، آلودگی زدایی و امنیت</t>
  </si>
  <si>
    <t>147 . برنامه تخلیه بیمارستان</t>
  </si>
  <si>
    <t>149 . تجهیزات حفاظت فردی و قرنطینه برای بیماریهای عفونی و اپیدمیها</t>
  </si>
  <si>
    <t>150 . فرایندهای امنیتی در شرایط بحران و بلایا</t>
  </si>
  <si>
    <t>151 . امنیت شبکه سیستم رایانه ای</t>
  </si>
  <si>
    <t>مدیریت</t>
  </si>
  <si>
    <t>Total3-6</t>
  </si>
  <si>
    <t>4.1 ایمنی معماری</t>
  </si>
  <si>
    <t>Total4-1</t>
  </si>
  <si>
    <t>Total4-2</t>
  </si>
  <si>
    <t>Total4-3-1</t>
  </si>
  <si>
    <t>Total4-3-2</t>
  </si>
  <si>
    <t>Total4-3-3</t>
  </si>
  <si>
    <t>Total4-3-4</t>
  </si>
  <si>
    <t>Total4-3-5</t>
  </si>
  <si>
    <t>Total4-3-6</t>
  </si>
  <si>
    <t>Total4-3-7</t>
  </si>
  <si>
    <t>Total4-3-8</t>
  </si>
  <si>
    <t>Total4-3</t>
  </si>
  <si>
    <t>Total4-4</t>
  </si>
  <si>
    <t>سطح مدیریت فوریت و بلایا</t>
  </si>
  <si>
    <t>هماهنگی شرایط اضطراری و فعالیتهای مدیریت بحران</t>
  </si>
  <si>
    <t>برنامه پاسخ و بازیابی بیمارستان در بلایا و فوریتها</t>
  </si>
  <si>
    <t>مدیریت اطلاعات و ارتباطات</t>
  </si>
  <si>
    <t>منابع انسانی</t>
  </si>
  <si>
    <t>پشتیبانی و مالی</t>
  </si>
  <si>
    <t>مراقبت از بیمار و خدمات حمایتی</t>
  </si>
  <si>
    <t>تخلیه، آلودگی زدایی و امنیت</t>
  </si>
  <si>
    <t>ایمنی معماری</t>
  </si>
  <si>
    <t>محافظت از زیرساختها، امنیت دسترسی و فیزیکی</t>
  </si>
  <si>
    <t>سیستم های الکتریکی</t>
  </si>
  <si>
    <t>سامانه های ارتباطات دوربرد</t>
  </si>
  <si>
    <t>سامانه تأمین آب</t>
  </si>
  <si>
    <t>سامانه حفاظت از آتش</t>
  </si>
  <si>
    <t>سیستم های مدیریت پسماند</t>
  </si>
  <si>
    <t>گرمایش، تهویه و سیستم تهویه مطبوع</t>
  </si>
  <si>
    <t>لوازم و مبلمان اداری و انبار</t>
  </si>
  <si>
    <t>لوازم و تجهیزات پزشکی تشخیص و درمان</t>
  </si>
  <si>
    <t>46 . سیستم های الکتریکی خارجی نصب شده در محوطه بیمارستان</t>
  </si>
  <si>
    <t>63 . سیستم های کشف دود/ حریق (دتکتورهای حساس به دود و حریق)</t>
  </si>
  <si>
    <t>64 . سیستم های اطفاء حریق (خودکار و دستی)</t>
  </si>
  <si>
    <t>67 . ایمنی سیستم های فاضلاب غیر خطرناک</t>
  </si>
  <si>
    <t>4.3.6 سیستم های ذخیره سوخت (مانند گاز، گازوئیل و دیزل)</t>
  </si>
  <si>
    <t>سیستم های ذخیره سوخت</t>
  </si>
  <si>
    <t>4.3.7 سیستم های گازهای پزشکی</t>
  </si>
  <si>
    <t>سیستم های گازهای پزشکی</t>
  </si>
  <si>
    <t>81 . در دسترس بودن منابع جایگزین برای گازهای پزشکی</t>
  </si>
  <si>
    <t>82 . نگهداری و تجدید سیستم های گازهای پزشکی در شرایط اضطراری</t>
  </si>
  <si>
    <t>89 . کارکرد سیستم های تهویه هوا (شامل مناطق با فشار منفی)</t>
  </si>
  <si>
    <t>148 . آلودگی زدایی برای مخاطرات شیمیایی و رادیولوژیک</t>
  </si>
  <si>
    <t>آسیب یا خرابی بزرگ قبلی سازه های بیمارستان</t>
  </si>
  <si>
    <t>یکپارچگی ساختمان</t>
  </si>
  <si>
    <t>18 . انعطاف پذیری سازه به مخاطراتی غیر از زلزله و بادهای قوی</t>
  </si>
  <si>
    <t>Total5-1</t>
  </si>
  <si>
    <t>Total5-2</t>
  </si>
  <si>
    <t>Total5-3</t>
  </si>
  <si>
    <t>Total5-4</t>
  </si>
  <si>
    <t>Total5-5</t>
  </si>
  <si>
    <t>Total5-6</t>
  </si>
  <si>
    <t>Total5-7</t>
  </si>
  <si>
    <t>79 . شرایط و ایمنی سیستم توزیع گازهای پزشکی (برای مثال شیرها، لوله ها و اتصالات)</t>
  </si>
  <si>
    <t>86 . پشتیبانی مناسب از کانالها و بررسی انعطاف پذیری کانالها و لوله هایی که از محل درزهای انبساط عبور میکنند</t>
  </si>
  <si>
    <t>نمودار شماره(2): ارزیابی ایمنی سازه ای بیمارستان</t>
  </si>
  <si>
    <t>نمودار شماره(4): ارزیابی حیطه های مختلف مدیریت فوریت و بلایا</t>
  </si>
  <si>
    <t>بطور خلاصه، مزایای استفاده از این ابزار عبارتند از:
 غربالگری و ارزیابی سریع وضعیت ایمنی بیمارستان ها برای بلایا
 آموزش تیم مدیریت بحران بیمارستان (هر سؤال دارای بار آموزشی خود است)
 تولید مقادیر شاخص های ملی ایمنی بیمارستان ها برای بلایا</t>
  </si>
  <si>
    <t>طی سال های 1391 و 1392 این ابزار توسط معاونت درمان و ریاست مرکز مدیریت حوادث و فوریت های پزشکی به تمام بیمارستان های کشور ارسال گردید و از آنها خواسته شد تا به ارزیابی بیمارستان خود و ارایه گزارش به وزارت بهداشت اقدام نمایند. در این سال 224 بیمارستان اقدام به این امر نمودند که گزارش آن منتشر گردید. در سال 1393 ، تعداد بیمارستان هایی که ارزیابی FHSI را انجام دادند به 421 افزایش یافت که نتایج آن در ادامه نشان داده می شوند.</t>
  </si>
  <si>
    <t>لازم به ذکر است که HSI در جمهوری اسلامی ایران از صرفا یک ابزار به یک سامانه مدیریت اطلاعات تبدیل شده و در سال 2015 به عنوان HFA Case Study توسط ISDR سازمان ملل متحد معرفی شد. این سامانه شامل اجزای ذیل می باشد: ابزار جمع آوری داده، پروتکل جمع آوری، ورود، انتقال و تحلیل داده، ابزار و سامانه الکترونیکی تحلیل داده، تولید شاخص های ایمنی بیمارستان برای بلایا (در سطوح ملی، دانشگاهی، شهرستانی و بیمارستانی)، و نیروی انسانی و ظرفیت سازی.</t>
  </si>
  <si>
    <t>به منظور ثبات برنامه FHSI بعنوان منبع تأمین شاخص های مدیریت بحران بیمارستان ها، استفاده از این ابزار بعنوان شاخص اعتبار بخشی بیمارستان ها تعریف شد و پانل مدیریتی آن توسط مرکز مدیریت حوادث و فوریت های پزشکی کشور برای نصب در بیمارستان ها توزیع و ابلاغ شد.</t>
  </si>
  <si>
    <t>کتاب پیش رو، ویرایش دوم کتاب ارزیابی ایمنی بیمارستانی می باشد که در سال 2014 با همکاری جمعی از متخصصین توانمند کشورمان توسط سازمان بهداشت جهانی به چاپ رسیده است. ترجمه و تألیف کنونی که در سنجه های بیشتری نسبت به نسخه پیشین به ارزیابی ایمنی و آمادگی بیمارستانی در ابعاد مختلف می پردازد حاصل تلاش متخصصین کشور با آمیزه ای از تجربیات و دانش آموخته های کشور در مواجهه با حوادث و بلایا است. امید است با کاربرد، پایش و نظارت مستمر در حوزه ارزیابی آمادگی و ایمنی بیمارستان های کشور بتوان میزان تلفات و خسارات ناشی از حوادث و بلایا را در کشور به حداقل رساند.</t>
  </si>
  <si>
    <r>
      <rPr>
        <b/>
        <sz val="11"/>
        <color indexed="8"/>
        <rFont val="Tahoma"/>
        <family val="2"/>
      </rPr>
      <t xml:space="preserve">مقدمه </t>
    </r>
    <r>
      <rPr>
        <sz val="11"/>
        <color indexed="8"/>
        <rFont val="Tahoma"/>
        <family val="2"/>
      </rPr>
      <t xml:space="preserve">
طی دهه گذشته بیمارستان های کشور بشدت تحت تأثیر بلایا قرار گرفته اند. نمونه بارز تخریب بیمارستا ن ها در بم، زرند، ورزقان و بستک روی داده اند. علاوه بر آن حوادثی مانند انفجار، آتش سوزی، تصادفات پرتلفات و اغتشاشات، کارکرد بیمارستان ها را همواره مورد تهدید قرار داده و مختل کرده اند.</t>
    </r>
  </si>
  <si>
    <t>ICU نوزادان</t>
  </si>
  <si>
    <t>پیوند</t>
  </si>
  <si>
    <t>اداری-مالی</t>
  </si>
  <si>
    <t>آبگونگی خاک</t>
  </si>
  <si>
    <t>تهدیدات سایبر (در صورت ارتباط بیمارستان به شبکه اینترنت)</t>
  </si>
  <si>
    <t>تهدیدات شیمیایی از نوع عوامل تاول زا</t>
  </si>
  <si>
    <t>...</t>
  </si>
  <si>
    <t>3. تأثیر اصلاحات و تغییرات بر روی رفتار سازه ای بیمارستان</t>
  </si>
  <si>
    <t>7. اندرکنش اجزای غیر سازه ای با سازه</t>
  </si>
  <si>
    <t>11 . جزییات سازه ای (شامل اتصالات)</t>
  </si>
  <si>
    <t>17 . یکپارچگی سازه ای سقف ها</t>
  </si>
  <si>
    <t>19 . آسیب عمده و تعمیر عناصر غیر سازه ای</t>
  </si>
  <si>
    <t>34 . موقعیت مکانی محل های ارائه کننده خدمات و تجهیزات حیاتی بیمارستان با توجه به مخاطرات محلی</t>
  </si>
  <si>
    <t>110 . تجهیزات احیا (حمایتهای حیاتی)</t>
  </si>
  <si>
    <t>117 . مرکز فرماندهی بحران (HCC)</t>
  </si>
  <si>
    <t>118 . مکانیسم های هماهنگی و تنظیمات همکاری با مراکز محلی مدیریت بحران و فوریت</t>
  </si>
  <si>
    <t>119 . مکانیسمهای هماهنگی و تنظیمات همکاری با شبکه مراقبتهای بهداشتی (PHC)</t>
  </si>
  <si>
    <t>120 . برنامه پاسخ به بلایا و فوریتهای بیمارستان (Hospital Emergency Operation Plan - EOP)</t>
  </si>
  <si>
    <r>
      <t xml:space="preserve">با همکاری: </t>
    </r>
    <r>
      <rPr>
        <sz val="11"/>
        <color indexed="8"/>
        <rFont val="Tahoma"/>
        <family val="2"/>
      </rPr>
      <t>پیرحسین کولیوند، حمیدرضا خانکه، امین صابری نیا، عطیه مبینی، نادر توکلی، غلامرضا معصومی، جعفر میعادفر، محمود نکویی مقدم، امیر نجاتی، محمد سرور، حسن نوری، حسن واعظی، سارا مهران امین</t>
    </r>
  </si>
  <si>
    <t>وابستگی سازمانی بیمارستان (دولتی، خصوصی، دانشگاهی،خیریه)</t>
  </si>
  <si>
    <t>فرم شماره 1 - اطلاعات کلی بیمارستان: ظرفیت درمانی و عملیاتی بیمارستان</t>
  </si>
  <si>
    <t>فرم شماره 1 - اطلاعات کلی بیمارستان: مکان های محتمل برای افزایش ظرفیت عملیاتی بیمارستان</t>
  </si>
  <si>
    <t>حوادث حمل و نقل (هوایی، جاده ای، ریلی، انتقال آب)</t>
  </si>
  <si>
    <t>سایر موارد فناورزاد (آلودگی هوا، کلاپس سازه ای، آلودگی آب و غذا، مخاطرات هسته ای)</t>
  </si>
  <si>
    <t>j</t>
  </si>
  <si>
    <t>71 . تعمیرات و اصلاحات اضطراری انواع سیستم های مدیریت پسماند بیمارستانی برای شرایط بحرانی</t>
  </si>
  <si>
    <t>78 . ایمنی مناطق ذخیره مخازن گازهای پزشکی/سیلندرها</t>
  </si>
  <si>
    <t>80 . ایمنی سیلندرهای گازهای پزشکی و تجهیزات مرتبط در محل ارائه خدمت (بخشهای درمانی)</t>
  </si>
  <si>
    <t xml:space="preserve">ابزار ارزیابی ایمنی بیمارستان برای حوادث و بلایا: فایل ورود داده ها </t>
  </si>
  <si>
    <r>
      <t xml:space="preserve">متعاقب کمپین جهانی سازمان ملل با عنوان ایمن کردن بیمارستان ها در برابر بلایا در سال های 2008 و 2009 ، وزارت بهداشت، درمان و آموزش پزشکی (مرکز مدیریت حوادث و فوریت های پزشکی) با همکاری دانشگاه علوم پزشکی تهران اقدام به ترجمه و بومی سازی ابزار ایمنی بیمارستان ها نمود و کارآیی آن را در چند بیمارستان مورد آزمون قرار داد. </t>
    </r>
    <r>
      <rPr>
        <b/>
        <sz val="11"/>
        <color indexed="8"/>
        <rFont val="Tahoma"/>
        <family val="2"/>
      </rPr>
      <t xml:space="preserve">ویرایش دوم کتاب ابزار ارزیابی ایمنی بیمارستان برای حوادث و بلایا </t>
    </r>
    <r>
      <rPr>
        <sz val="11"/>
        <color indexed="8"/>
        <rFont val="Tahoma"/>
        <family val="2"/>
      </rPr>
      <t>که نسخه فارسی آن FHSI یا Farsi Hospital Safety Index نامیده شد، شامل 145 آیتم در 3 گروه کلی ایمنی سازه ای، ایمنی غیر سازه ای و ظرفیت عملکردی می باشد. مشاورین سازمان جهانی بهداشت، صحت ابزار فارسی و صلاحیت تیم فنی تدوین کننده را مورد تأیید قرار دادند. در خصوص این ابزار باید تأکید کرد که هدف آن غربالگری و ارزیابی سریع می باشد و در صورت لزوم باید ارزیابی های جزیی برای بیمارستان های مهم تر انجام پذیرد.</t>
    </r>
  </si>
  <si>
    <r>
      <t xml:space="preserve">ترجمه و تالیف: </t>
    </r>
    <r>
      <rPr>
        <sz val="11"/>
        <color indexed="8"/>
        <rFont val="Tahoma"/>
        <family val="2"/>
      </rPr>
      <t>علی اردلان، آرزو نجفی، آنیتا سبزقبایی، وحید ذنوبی، مهدی مرادیان، داود خراسانی زواره، بهناز رستگارفر، مریم کندی، محمدجواد مرادیان، امیر سالاری، مجید شجایی، محمود رحیمی، سعید اردلان، امیر ایازی، جواد بابایی، پریا بهرامی، محسن حسینی، نرگس روحی، شیوا صالحی، رضا عباس زاداه، فرین فاطمی، ثریا فتح الهی، وحید قنبری، آرزو یاری، هما یوسفی</t>
    </r>
  </si>
  <si>
    <t>راهنمای نحوه ورود اطلاعات و محاسبه ایمنی عملکردی، غیرسازه ای و سازه ای یک بیمارستان</t>
  </si>
  <si>
    <r>
      <t xml:space="preserve">در ابتدا شیت های مربوط به تیم ارزیاب و سپس فرم های 1a, 1b,1c-1,1c-2, 1d  و فرم های 2 الی 5 را براساس توضیحات </t>
    </r>
    <r>
      <rPr>
        <b/>
        <sz val="11"/>
        <color indexed="56"/>
        <rFont val="Tahoma"/>
        <family val="2"/>
      </rPr>
      <t>ویرایش دوم</t>
    </r>
    <r>
      <rPr>
        <sz val="11"/>
        <color indexed="56"/>
        <rFont val="Tahoma"/>
        <family val="2"/>
      </rPr>
      <t xml:space="preserve"> کتاب </t>
    </r>
    <r>
      <rPr>
        <b/>
        <sz val="11"/>
        <color indexed="56"/>
        <rFont val="Tahoma"/>
        <family val="2"/>
      </rPr>
      <t>ابزار ارزیابی ایمنی بیمارستان برای حوادث و بلایا</t>
    </r>
    <r>
      <rPr>
        <sz val="11"/>
        <color indexed="56"/>
        <rFont val="Tahoma"/>
        <family val="2"/>
      </rPr>
      <t xml:space="preserve"> تکمیل نمائید. </t>
    </r>
  </si>
  <si>
    <r>
      <t>نحوه تکمیل فرم 2:</t>
    </r>
    <r>
      <rPr>
        <sz val="11"/>
        <color indexed="56"/>
        <rFont val="Tahoma"/>
        <family val="2"/>
      </rPr>
      <t xml:space="preserve"> در ستون سطح مخاطره بر اساس اطلاعات مستخرج از </t>
    </r>
    <r>
      <rPr>
        <b/>
        <sz val="11"/>
        <color indexed="56"/>
        <rFont val="Tahoma"/>
        <family val="2"/>
      </rPr>
      <t>ویرایش دوم</t>
    </r>
    <r>
      <rPr>
        <sz val="11"/>
        <color indexed="56"/>
        <rFont val="Tahoma"/>
        <family val="2"/>
      </rPr>
      <t xml:space="preserve"> کتاب </t>
    </r>
    <r>
      <rPr>
        <b/>
        <sz val="11"/>
        <color indexed="56"/>
        <rFont val="Tahoma"/>
        <family val="2"/>
      </rPr>
      <t>ابزار</t>
    </r>
    <r>
      <rPr>
        <sz val="11"/>
        <color indexed="56"/>
        <rFont val="Tahoma"/>
        <family val="2"/>
      </rPr>
      <t xml:space="preserve"> </t>
    </r>
    <r>
      <rPr>
        <b/>
        <sz val="11"/>
        <color indexed="56"/>
        <rFont val="Tahoma"/>
        <family val="2"/>
      </rPr>
      <t>ارزیابی ایمنی بیمارستان برای حوادث و بلایا</t>
    </r>
    <r>
      <rPr>
        <sz val="11"/>
        <color indexed="56"/>
        <rFont val="Tahoma"/>
        <family val="2"/>
      </rPr>
      <t xml:space="preserve"> صرفا اعداد 3-2-1-0 را وارد نمائید. در صورت نیاز به توضیح در هر ستون، در سطر مربوطه لطفا توضیحات مورد نیاز درج گردند.</t>
    </r>
  </si>
  <si>
    <r>
      <t>نحوه تکمیل فرم های 3 الی 5:</t>
    </r>
    <r>
      <rPr>
        <sz val="11"/>
        <color indexed="56"/>
        <rFont val="Tahoma"/>
        <family val="2"/>
      </rPr>
      <t xml:space="preserve"> برای تکمیل این فرم ها نیز  باید براساس توضیحات </t>
    </r>
    <r>
      <rPr>
        <b/>
        <sz val="11"/>
        <color indexed="56"/>
        <rFont val="Tahoma"/>
        <family val="2"/>
      </rPr>
      <t xml:space="preserve">ویرایش دوم </t>
    </r>
    <r>
      <rPr>
        <sz val="11"/>
        <color indexed="56"/>
        <rFont val="Tahoma"/>
        <family val="2"/>
      </rPr>
      <t>کتاب</t>
    </r>
    <r>
      <rPr>
        <b/>
        <sz val="11"/>
        <color indexed="56"/>
        <rFont val="Tahoma"/>
        <family val="2"/>
      </rPr>
      <t xml:space="preserve"> ابزار ارزیابی ایمنی بیمارستان برای حوادث و بلایا </t>
    </r>
    <r>
      <rPr>
        <sz val="11"/>
        <color indexed="56"/>
        <rFont val="Tahoma"/>
        <family val="2"/>
      </rPr>
      <t>اطلاعات مربوطه را وارد فایل اکسل نمائید.  در این سه فرم نیز، درستون مربوط به سطح ایمنی می باید صرفا اعداد 2-1-0 وارد گردند. در صورت نیاز به توضیح در هر ستون، در سطر مربوطه لطفا توضیحات مورد نیاز درج گردند.</t>
    </r>
  </si>
  <si>
    <t>برای مشاهده نتایج ارزیابی هر یک از فرم های 2 الی 5 بر روی لینک انتهای فایل کلیک کرده و سپس نتایج محاسبه ایمنی عملکردی، ایمنی غیرسازه ای و ایمنی سازه ای را در صفحه "نتیجه ارزیابی" مشاهده نمائید.</t>
  </si>
  <si>
    <t>در وب سایت انگلیسی دپارتمان سلامت در بلایا و فوریت های موسسه ملی تحقیقات سلامت می توانید توضیحاتی را درباره این کتاب مشاهده نمایید (http://nihr.tums.ac.ir/disaster). همچنین می توانید فایل Excel ورود داده و تحلیل فرم های کتاب را پورتال وزارت بهداشت، درمان و آموش پزشکی را از آنجا دانلود کنید.</t>
  </si>
  <si>
    <t xml:space="preserve">قبل از تکمیل هر فرم و هر شاخص مطمئن شوید که راهنمای آن را به دقت مطالعه کرده اید. </t>
  </si>
  <si>
    <r>
      <t xml:space="preserve">اجرا و هدایت پانل مدیریت: </t>
    </r>
    <r>
      <rPr>
        <sz val="12"/>
        <color indexed="8"/>
        <rFont val="Tahoma"/>
        <family val="2"/>
      </rPr>
      <t>عطیه مبینی، مرجان مستشار نظامی، سارا مهران امین و کارشناسان کارگروه سلامت در حوادث غیر مترقبه دانشگاه های علوم پزشکی و خدمات بهداشتی درمانی کشور</t>
    </r>
  </si>
  <si>
    <r>
      <t xml:space="preserve">طراحی نرم افزار: </t>
    </r>
    <r>
      <rPr>
        <sz val="12"/>
        <color indexed="8"/>
        <rFont val="Tahoma"/>
        <family val="2"/>
      </rPr>
      <t>مریم کندی، داود خراسانی زواره، علی اردلان</t>
    </r>
  </si>
  <si>
    <r>
      <t xml:space="preserve">طراحی پانل مدیریت: </t>
    </r>
    <r>
      <rPr>
        <sz val="12"/>
        <color indexed="8"/>
        <rFont val="Tahoma"/>
        <family val="2"/>
      </rPr>
      <t>علی اردلان، داود خراسانی زواره، مریم کندی</t>
    </r>
  </si>
  <si>
    <t>تلفن (با کد محل یا شهرستان)</t>
  </si>
  <si>
    <t>دورنما (با کد محل یا شهرستان)</t>
  </si>
  <si>
    <t>142 . کارت تریاژ و سایر ذخایر برای حوادث با تعداد زیاد مصدوم (Mass casualty)</t>
  </si>
  <si>
    <t>146 . فرایندهای متوفیان در حوادث با تعداد کشته ی زیاد (Mass fatality)</t>
  </si>
  <si>
    <r>
      <rPr>
        <b/>
        <sz val="12"/>
        <color indexed="8"/>
        <rFont val="Tahoma"/>
        <family val="2"/>
      </rPr>
      <t>طراحی پانل مدیریت</t>
    </r>
    <r>
      <rPr>
        <sz val="12"/>
        <color indexed="8"/>
        <rFont val="Tahoma"/>
        <family val="2"/>
      </rPr>
      <t>: علی اردلان، داود خراسانی زواره، مریم کندی</t>
    </r>
  </si>
  <si>
    <r>
      <rPr>
        <b/>
        <sz val="12"/>
        <color indexed="8"/>
        <rFont val="Tahoma"/>
        <family val="2"/>
      </rPr>
      <t>اجرا و هدایت پانل مدیریت:</t>
    </r>
    <r>
      <rPr>
        <sz val="12"/>
        <color indexed="8"/>
        <rFont val="Tahoma"/>
        <family val="2"/>
      </rPr>
      <t xml:space="preserve"> عطیه مبینی، مرجان مستشار نظامی، سارا مهران امین و کارشناسان کارگروه سلامت در حوادث غیر مترقبه دانشگاه های علوم پزشکی و خدمات بهداشتی درمانی کشور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</si>
</sst>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1"/>
      <color theme="1"/>
      <name val="Calibri"/>
      <family val="2"/>
    </font>
    <font>
      <sz val="9"/>
      <color indexed="8"/>
      <name val="Tahoma"/>
      <family val="2"/>
    </font>
    <font>
      <sz val="11"/>
      <color indexed="8"/>
      <name val="Tahoma"/>
      <family val="2"/>
    </font>
    <font>
      <b/>
      <sz val="11"/>
      <color indexed="8"/>
      <name val="Tahoma"/>
      <family val="2"/>
    </font>
    <font>
      <sz val="10"/>
      <color indexed="8"/>
      <name val="Tahoma"/>
      <family val="2"/>
    </font>
    <font>
      <b/>
      <sz val="10"/>
      <color indexed="8"/>
      <name val="Tahoma"/>
      <family val="2"/>
    </font>
    <font>
      <b/>
      <sz val="10"/>
      <color indexed="8"/>
      <name val="Tahoma"/>
      <family val="2"/>
    </font>
    <font>
      <b/>
      <sz val="11"/>
      <color indexed="9"/>
      <name val="Tahoma"/>
      <family val="2"/>
    </font>
    <font>
      <b/>
      <sz val="11"/>
      <color indexed="56"/>
      <name val="Tahoma"/>
      <family val="2"/>
    </font>
    <font>
      <sz val="12"/>
      <color indexed="8"/>
      <name val="Tahoma"/>
      <family val="2"/>
    </font>
    <font>
      <b/>
      <sz val="9"/>
      <color indexed="8"/>
      <name val="Tahoma"/>
      <family val="2"/>
    </font>
    <font>
      <b/>
      <sz val="9"/>
      <color indexed="9"/>
      <name val="Tahoma"/>
      <family val="2"/>
    </font>
    <font>
      <sz val="8"/>
      <name val="Calibri"/>
      <family val="2"/>
    </font>
    <font>
      <b/>
      <sz val="8"/>
      <color indexed="9"/>
      <name val="Tahoma"/>
      <family val="2"/>
    </font>
    <font>
      <sz val="8"/>
      <color indexed="9"/>
      <name val="Tahoma"/>
      <family val="2"/>
    </font>
    <font>
      <b/>
      <sz val="10"/>
      <name val="Tahoma"/>
      <family val="2"/>
    </font>
    <font>
      <b/>
      <sz val="8"/>
      <name val="Tahoma"/>
      <family val="2"/>
    </font>
    <font>
      <b/>
      <sz val="9"/>
      <name val="Tahoma"/>
      <family val="2"/>
    </font>
    <font>
      <sz val="9"/>
      <name val="Tahoma"/>
      <family val="2"/>
    </font>
    <font>
      <sz val="11"/>
      <color indexed="56"/>
      <name val="Tahoma"/>
      <family val="2"/>
    </font>
    <font>
      <b/>
      <sz val="12"/>
      <color indexed="8"/>
      <name val="Tahoma"/>
      <family val="2"/>
    </font>
    <font>
      <sz val="11"/>
      <color theme="0"/>
      <name val="Calibri"/>
      <family val="2"/>
    </font>
    <font>
      <u/>
      <sz val="11"/>
      <color theme="10"/>
      <name val="Calibri"/>
      <family val="2"/>
    </font>
    <font>
      <sz val="10"/>
      <color theme="1"/>
      <name val="Arial"/>
      <family val="2"/>
      <scheme val="minor"/>
    </font>
    <font>
      <b/>
      <sz val="8"/>
      <color theme="0"/>
      <name val="Tahoma"/>
      <family val="2"/>
    </font>
    <font>
      <b/>
      <sz val="8"/>
      <color theme="1"/>
      <name val="Tahoma"/>
      <family val="2"/>
    </font>
    <font>
      <sz val="9"/>
      <color theme="1"/>
      <name val="Arial"/>
      <family val="2"/>
      <scheme val="minor"/>
    </font>
    <font>
      <b/>
      <sz val="9"/>
      <color theme="1"/>
      <name val="Tahoma"/>
      <family val="2"/>
    </font>
    <font>
      <sz val="11"/>
      <color theme="3"/>
      <name val="Arial"/>
      <family val="2"/>
      <scheme val="minor"/>
    </font>
    <font>
      <sz val="10"/>
      <color rgb="FF000000"/>
      <name val="B Mitra"/>
      <charset val="178"/>
    </font>
    <font>
      <sz val="11"/>
      <color theme="9" tint="-0.249977111117893"/>
      <name val="Arial"/>
      <family val="2"/>
      <scheme val="minor"/>
    </font>
    <font>
      <b/>
      <sz val="9"/>
      <color theme="9" tint="-0.249977111117893"/>
      <name val="Arial"/>
      <family val="2"/>
      <scheme val="minor"/>
    </font>
    <font>
      <b/>
      <sz val="11"/>
      <color rgb="FF000000"/>
      <name val="Arial"/>
      <family val="2"/>
      <scheme val="minor"/>
    </font>
    <font>
      <sz val="11"/>
      <color rgb="FF000000"/>
      <name val="Arial"/>
      <family val="2"/>
      <scheme val="minor"/>
    </font>
    <font>
      <b/>
      <sz val="11"/>
      <color theme="1"/>
      <name val="Arial"/>
      <family val="2"/>
      <scheme val="minor"/>
    </font>
    <font>
      <sz val="9"/>
      <color theme="1"/>
      <name val="Arial"/>
      <family val="2"/>
      <charset val="178"/>
      <scheme val="minor"/>
    </font>
    <font>
      <b/>
      <sz val="9"/>
      <color theme="3"/>
      <name val="Arial"/>
      <family val="2"/>
      <scheme val="minor"/>
    </font>
    <font>
      <b/>
      <sz val="10"/>
      <color theme="1"/>
      <name val="Arial"/>
      <family val="2"/>
      <scheme val="minor"/>
    </font>
    <font>
      <b/>
      <sz val="9"/>
      <color theme="9" tint="-0.249977111117893"/>
      <name val="Tahoma"/>
      <family val="2"/>
    </font>
    <font>
      <b/>
      <sz val="9"/>
      <color rgb="FFFF0000"/>
      <name val="Arial"/>
      <family val="2"/>
      <scheme val="minor"/>
    </font>
    <font>
      <b/>
      <sz val="9"/>
      <color rgb="FFF68222"/>
      <name val="Arial"/>
      <family val="2"/>
      <scheme val="minor"/>
    </font>
    <font>
      <b/>
      <sz val="9"/>
      <color theme="4" tint="-0.249977111117893"/>
      <name val="Arial"/>
      <family val="2"/>
      <scheme val="minor"/>
    </font>
    <font>
      <b/>
      <sz val="10"/>
      <color theme="1"/>
      <name val="Tahoma"/>
      <family val="2"/>
    </font>
    <font>
      <sz val="9"/>
      <color theme="1"/>
      <name val="Tahoma"/>
      <family val="2"/>
    </font>
    <font>
      <sz val="9"/>
      <color theme="0"/>
      <name val="Tahoma"/>
      <family val="2"/>
    </font>
    <font>
      <sz val="9"/>
      <color theme="1"/>
      <name val="Calibri"/>
      <family val="2"/>
    </font>
    <font>
      <sz val="9"/>
      <color theme="0" tint="-0.14999847407452621"/>
      <name val="Tahoma"/>
      <family val="2"/>
    </font>
    <font>
      <sz val="9.5"/>
      <color rgb="FF222222"/>
      <name val="Arial"/>
      <family val="2"/>
    </font>
    <font>
      <b/>
      <sz val="14"/>
      <color rgb="FFFF0000"/>
      <name val="Tahoma"/>
      <family val="2"/>
    </font>
    <font>
      <u/>
      <sz val="14"/>
      <color theme="10"/>
      <name val="Calibri"/>
      <family val="2"/>
    </font>
    <font>
      <b/>
      <sz val="14"/>
      <color theme="4"/>
      <name val="Tahoma"/>
      <family val="2"/>
    </font>
    <font>
      <b/>
      <sz val="14"/>
      <color rgb="FF009E47"/>
      <name val="Tahoma"/>
      <family val="2"/>
    </font>
    <font>
      <b/>
      <sz val="14"/>
      <color rgb="FFFF6600"/>
      <name val="Tahoma"/>
      <family val="2"/>
    </font>
    <font>
      <b/>
      <sz val="9"/>
      <color rgb="FFE36C0A"/>
      <name val="Tahoma"/>
      <family val="2"/>
    </font>
    <font>
      <b/>
      <sz val="9"/>
      <color rgb="FF009E47"/>
      <name val="Arial"/>
      <family val="2"/>
      <scheme val="minor"/>
    </font>
  </fonts>
  <fills count="32">
    <fill>
      <patternFill patternType="none"/>
    </fill>
    <fill>
      <patternFill patternType="gray125"/>
    </fill>
    <fill>
      <patternFill patternType="solid">
        <fgColor indexed="57"/>
        <bgColor indexed="64"/>
      </patternFill>
    </fill>
    <fill>
      <patternFill patternType="solid">
        <fgColor indexed="22"/>
        <bgColor indexed="64"/>
      </patternFill>
    </fill>
    <fill>
      <patternFill patternType="solid">
        <fgColor indexed="13"/>
        <bgColor indexed="64"/>
      </patternFill>
    </fill>
    <fill>
      <patternFill patternType="solid">
        <fgColor indexed="22"/>
        <bgColor indexed="8"/>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7" tint="-0.249977111117893"/>
        <bgColor indexed="64"/>
      </patternFill>
    </fill>
    <fill>
      <patternFill patternType="solid">
        <fgColor theme="0"/>
        <bgColor indexed="64"/>
      </patternFill>
    </fill>
    <fill>
      <patternFill patternType="solid">
        <fgColor rgb="FFFF5050"/>
        <bgColor indexed="64"/>
      </patternFill>
    </fill>
    <fill>
      <patternFill patternType="solid">
        <fgColor rgb="FFFFFF99"/>
        <bgColor indexed="64"/>
      </patternFill>
    </fill>
    <fill>
      <patternFill patternType="solid">
        <fgColor rgb="FF60497B"/>
        <bgColor indexed="64"/>
      </patternFill>
    </fill>
    <fill>
      <patternFill patternType="solid">
        <fgColor rgb="FF66FF33"/>
        <bgColor indexed="64"/>
      </patternFill>
    </fill>
    <fill>
      <patternFill patternType="solid">
        <fgColor rgb="FFD9D9D9"/>
        <bgColor indexed="64"/>
      </patternFill>
    </fill>
    <fill>
      <patternFill patternType="solid">
        <fgColor rgb="FF00F26D"/>
        <bgColor indexed="64"/>
      </patternFill>
    </fill>
    <fill>
      <patternFill patternType="solid">
        <fgColor rgb="FF00B050"/>
        <bgColor indexed="64"/>
      </patternFill>
    </fill>
    <fill>
      <patternFill patternType="solid">
        <fgColor rgb="FFF79646"/>
        <bgColor indexed="64"/>
      </patternFill>
    </fill>
    <fill>
      <patternFill patternType="solid">
        <fgColor rgb="FFD6BD00"/>
        <bgColor indexed="64"/>
      </patternFill>
    </fill>
    <fill>
      <patternFill patternType="solid">
        <fgColor rgb="FFD68142"/>
        <bgColor indexed="64"/>
      </patternFill>
    </fill>
    <fill>
      <patternFill patternType="solid">
        <fgColor rgb="FFC00000"/>
        <bgColor indexed="64"/>
      </patternFill>
    </fill>
    <fill>
      <patternFill patternType="solid">
        <fgColor rgb="FF595959"/>
        <bgColor indexed="64"/>
      </patternFill>
    </fill>
    <fill>
      <patternFill patternType="solid">
        <fgColor rgb="FF92B1D6"/>
        <bgColor indexed="64"/>
      </patternFill>
    </fill>
    <fill>
      <patternFill patternType="solid">
        <fgColor rgb="FF2DB4F7"/>
        <bgColor indexed="64"/>
      </patternFill>
    </fill>
    <fill>
      <patternFill patternType="solid">
        <fgColor theme="0" tint="-0.249977111117893"/>
        <bgColor indexed="64"/>
      </patternFill>
    </fill>
    <fill>
      <patternFill patternType="solid">
        <fgColor rgb="FF6E97C8"/>
        <bgColor indexed="64"/>
      </patternFill>
    </fill>
    <fill>
      <patternFill patternType="solid">
        <fgColor rgb="FF61B0E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s>
  <borders count="45">
    <border>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bottom style="thin">
        <color indexed="9"/>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64"/>
      </left>
      <right/>
      <top style="thin">
        <color indexed="64"/>
      </top>
      <bottom/>
      <diagonal/>
    </border>
    <border>
      <left/>
      <right style="thin">
        <color indexed="64"/>
      </right>
      <top style="thin">
        <color indexed="64"/>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style="thin">
        <color indexed="9"/>
      </right>
      <top/>
      <bottom/>
      <diagonal/>
    </border>
    <border>
      <left/>
      <right style="thin">
        <color indexed="9"/>
      </right>
      <top/>
      <bottom style="thin">
        <color indexed="9"/>
      </bottom>
      <diagonal/>
    </border>
    <border>
      <left style="thin">
        <color indexed="9"/>
      </left>
      <right/>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9"/>
      </top>
      <bottom style="thin">
        <color indexed="9"/>
      </bottom>
      <diagonal/>
    </border>
    <border>
      <left/>
      <right style="medium">
        <color indexed="64"/>
      </right>
      <top/>
      <bottom style="medium">
        <color indexed="64"/>
      </bottom>
      <diagonal/>
    </border>
    <border>
      <left/>
      <right/>
      <top/>
      <bottom style="thin">
        <color indexed="9"/>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9"/>
      </right>
      <top style="thin">
        <color indexed="9"/>
      </top>
      <bottom style="thin">
        <color theme="0"/>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medium">
        <color rgb="FFFFFFFF"/>
      </top>
      <bottom style="medium">
        <color rgb="FFFFFFFF"/>
      </bottom>
      <diagonal/>
    </border>
    <border>
      <left/>
      <right/>
      <top/>
      <bottom style="medium">
        <color rgb="FFFFFFFF"/>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theme="0"/>
      </right>
      <top style="thin">
        <color theme="0"/>
      </top>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style="thin">
        <color indexed="9"/>
      </left>
      <right style="thin">
        <color theme="0"/>
      </right>
      <top style="thin">
        <color indexed="9"/>
      </top>
      <bottom style="thin">
        <color theme="0"/>
      </bottom>
      <diagonal/>
    </border>
    <border>
      <left style="thin">
        <color theme="0"/>
      </left>
      <right style="thin">
        <color indexed="9"/>
      </right>
      <top style="thin">
        <color indexed="9"/>
      </top>
      <bottom style="thin">
        <color indexed="9"/>
      </bottom>
      <diagonal/>
    </border>
  </borders>
  <cellStyleXfs count="2">
    <xf numFmtId="0" fontId="0" fillId="0" borderId="0"/>
    <xf numFmtId="0" fontId="22" fillId="0" borderId="0" applyNumberFormat="0" applyFill="0" applyBorder="0" applyAlignment="0" applyProtection="0">
      <alignment vertical="top"/>
      <protection locked="0"/>
    </xf>
  </cellStyleXfs>
  <cellXfs count="290">
    <xf numFmtId="0" fontId="0" fillId="0" borderId="0" xfId="0"/>
    <xf numFmtId="0" fontId="0" fillId="0" borderId="1" xfId="0" applyBorder="1" applyAlignment="1">
      <alignment horizontal="center" vertical="center" wrapText="1"/>
    </xf>
    <xf numFmtId="0" fontId="5" fillId="0" borderId="1" xfId="0" applyFont="1" applyBorder="1" applyAlignment="1">
      <alignment horizontal="right" readingOrder="2"/>
    </xf>
    <xf numFmtId="0" fontId="6" fillId="0" borderId="1" xfId="0" applyFont="1" applyBorder="1" applyAlignment="1">
      <alignment vertical="center" wrapText="1"/>
    </xf>
    <xf numFmtId="0" fontId="7" fillId="2" borderId="1" xfId="0" applyFont="1" applyFill="1" applyBorder="1" applyAlignment="1">
      <alignment horizontal="right"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5" fillId="3" borderId="1" xfId="0" applyFont="1" applyFill="1" applyBorder="1" applyAlignment="1">
      <alignment horizontal="center" vertical="center" wrapText="1" readingOrder="2"/>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6" borderId="0" xfId="0" applyNumberFormat="1" applyFill="1"/>
    <xf numFmtId="0" fontId="23" fillId="7" borderId="0" xfId="0" applyNumberFormat="1" applyFont="1" applyFill="1" applyBorder="1" applyAlignment="1">
      <alignment horizontal="center" vertical="center"/>
    </xf>
    <xf numFmtId="0" fontId="23" fillId="8" borderId="0" xfId="0" applyNumberFormat="1" applyFont="1" applyFill="1" applyBorder="1" applyAlignment="1">
      <alignment horizontal="center" vertical="center"/>
    </xf>
    <xf numFmtId="0" fontId="23" fillId="6" borderId="0" xfId="0" applyFont="1" applyFill="1" applyAlignment="1">
      <alignment horizontal="center" vertical="center"/>
    </xf>
    <xf numFmtId="0" fontId="23" fillId="9" borderId="0" xfId="0" applyFont="1" applyFill="1" applyAlignment="1">
      <alignment horizontal="center" vertical="center"/>
    </xf>
    <xf numFmtId="0" fontId="23" fillId="7" borderId="0" xfId="0" applyFont="1" applyFill="1" applyAlignment="1">
      <alignment horizontal="center" vertical="center"/>
    </xf>
    <xf numFmtId="0" fontId="23" fillId="8" borderId="0" xfId="0" applyFont="1" applyFill="1" applyAlignment="1">
      <alignment horizontal="center" vertical="center"/>
    </xf>
    <xf numFmtId="0" fontId="0" fillId="0" borderId="0" xfId="0" applyNumberFormat="1"/>
    <xf numFmtId="0" fontId="9" fillId="3" borderId="1" xfId="0" applyFont="1" applyFill="1" applyBorder="1" applyAlignment="1" applyProtection="1">
      <alignment horizontal="center" vertical="center" wrapText="1" readingOrder="2"/>
      <protection locked="0"/>
    </xf>
    <xf numFmtId="0" fontId="0" fillId="3" borderId="1" xfId="0"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readingOrder="2"/>
      <protection locked="0"/>
    </xf>
    <xf numFmtId="0" fontId="22" fillId="3" borderId="1" xfId="1" applyFill="1" applyBorder="1" applyAlignment="1" applyProtection="1">
      <alignment horizontal="center" vertical="center" wrapText="1" readingOrder="2"/>
      <protection locked="0"/>
    </xf>
    <xf numFmtId="0" fontId="5" fillId="3" borderId="1" xfId="0" applyFont="1" applyFill="1" applyBorder="1" applyAlignment="1" applyProtection="1">
      <alignment horizontal="center" vertical="center" wrapText="1" readingOrder="2"/>
      <protection locked="0"/>
    </xf>
    <xf numFmtId="0" fontId="4" fillId="5" borderId="1" xfId="0" applyFont="1" applyFill="1" applyBorder="1" applyAlignment="1" applyProtection="1">
      <alignment horizontal="center" vertical="center" wrapText="1" readingOrder="2"/>
      <protection locked="0"/>
    </xf>
    <xf numFmtId="0" fontId="0" fillId="0" borderId="29" xfId="0" applyBorder="1" applyAlignment="1">
      <alignment horizontal="center" vertical="center" wrapText="1"/>
    </xf>
    <xf numFmtId="2" fontId="24" fillId="10" borderId="30" xfId="0" applyNumberFormat="1" applyFont="1" applyFill="1" applyBorder="1" applyAlignment="1">
      <alignment horizontal="center" vertical="center" wrapText="1"/>
    </xf>
    <xf numFmtId="0" fontId="25" fillId="11" borderId="5" xfId="0" applyFont="1" applyFill="1" applyBorder="1" applyAlignment="1">
      <alignment vertical="center" wrapText="1"/>
    </xf>
    <xf numFmtId="2" fontId="26" fillId="11" borderId="6" xfId="0" applyNumberFormat="1" applyFont="1" applyFill="1" applyBorder="1" applyAlignment="1">
      <alignment horizontal="center" vertical="center"/>
    </xf>
    <xf numFmtId="0" fontId="25" fillId="12" borderId="7" xfId="0" applyFont="1" applyFill="1" applyBorder="1" applyAlignment="1">
      <alignment vertical="center" wrapText="1"/>
    </xf>
    <xf numFmtId="2" fontId="26" fillId="12" borderId="8" xfId="0" applyNumberFormat="1" applyFont="1" applyFill="1" applyBorder="1" applyAlignment="1">
      <alignment horizontal="center" vertical="center"/>
    </xf>
    <xf numFmtId="0" fontId="27" fillId="0" borderId="5" xfId="0" applyFont="1" applyBorder="1" applyAlignment="1">
      <alignment vertical="center"/>
    </xf>
    <xf numFmtId="2" fontId="26" fillId="0" borderId="6" xfId="0" applyNumberFormat="1" applyFont="1" applyBorder="1" applyAlignment="1">
      <alignment horizontal="center" vertical="center"/>
    </xf>
    <xf numFmtId="2" fontId="0" fillId="0" borderId="0" xfId="0" applyNumberFormat="1" applyAlignment="1">
      <alignment horizontal="center" vertical="center" wrapText="1"/>
    </xf>
    <xf numFmtId="0" fontId="28" fillId="0" borderId="0" xfId="0" applyFont="1"/>
    <xf numFmtId="0" fontId="27" fillId="13" borderId="7" xfId="0" applyFont="1" applyFill="1" applyBorder="1" applyAlignment="1">
      <alignment vertical="center"/>
    </xf>
    <xf numFmtId="2" fontId="26" fillId="13" borderId="8" xfId="0" applyNumberFormat="1" applyFont="1" applyFill="1" applyBorder="1" applyAlignment="1">
      <alignment horizontal="center" vertical="center"/>
    </xf>
    <xf numFmtId="0" fontId="29" fillId="0" borderId="0" xfId="0" applyFont="1"/>
    <xf numFmtId="0" fontId="30" fillId="0" borderId="0" xfId="0" applyFont="1"/>
    <xf numFmtId="0" fontId="31" fillId="0" borderId="0" xfId="0" applyFont="1" applyAlignment="1">
      <alignment wrapText="1"/>
    </xf>
    <xf numFmtId="0" fontId="24" fillId="14" borderId="31" xfId="0" applyFont="1" applyFill="1" applyBorder="1" applyAlignment="1">
      <alignment horizontal="center" vertical="center" wrapText="1" readingOrder="1"/>
    </xf>
    <xf numFmtId="0" fontId="32" fillId="15" borderId="31" xfId="0" applyFont="1" applyFill="1" applyBorder="1" applyAlignment="1">
      <alignment horizontal="center" vertical="center" wrapText="1" readingOrder="1"/>
    </xf>
    <xf numFmtId="0" fontId="33" fillId="16" borderId="31" xfId="0" applyFont="1" applyFill="1" applyBorder="1" applyAlignment="1">
      <alignment horizontal="center" vertical="center" wrapText="1" readingOrder="1"/>
    </xf>
    <xf numFmtId="0" fontId="32" fillId="17" borderId="31" xfId="0" applyFont="1" applyFill="1" applyBorder="1" applyAlignment="1">
      <alignment horizontal="center" vertical="center" wrapText="1" readingOrder="1"/>
    </xf>
    <xf numFmtId="0" fontId="32" fillId="18" borderId="31" xfId="0" applyFont="1" applyFill="1" applyBorder="1" applyAlignment="1">
      <alignment horizontal="center" vertical="center" wrapText="1" readingOrder="1"/>
    </xf>
    <xf numFmtId="0" fontId="32" fillId="7" borderId="31" xfId="0" applyFont="1" applyFill="1" applyBorder="1" applyAlignment="1">
      <alignment horizontal="center" vertical="center" wrapText="1" readingOrder="1"/>
    </xf>
    <xf numFmtId="0" fontId="32" fillId="19" borderId="31" xfId="0" applyFont="1" applyFill="1" applyBorder="1" applyAlignment="1">
      <alignment horizontal="center" vertical="center" wrapText="1" readingOrder="1"/>
    </xf>
    <xf numFmtId="0" fontId="32" fillId="20" borderId="31" xfId="0" applyFont="1" applyFill="1" applyBorder="1" applyAlignment="1">
      <alignment horizontal="center" vertical="center" wrapText="1" readingOrder="1"/>
    </xf>
    <xf numFmtId="0" fontId="32" fillId="21" borderId="31" xfId="0" applyFont="1" applyFill="1" applyBorder="1" applyAlignment="1">
      <alignment horizontal="center" vertical="center" wrapText="1" readingOrder="1"/>
    </xf>
    <xf numFmtId="0" fontId="32" fillId="8" borderId="31" xfId="0" applyFont="1" applyFill="1" applyBorder="1" applyAlignment="1">
      <alignment horizontal="center" vertical="center" wrapText="1" readingOrder="1"/>
    </xf>
    <xf numFmtId="0" fontId="32" fillId="22" borderId="31" xfId="0" applyFont="1" applyFill="1" applyBorder="1" applyAlignment="1">
      <alignment horizontal="center" vertical="center" wrapText="1" readingOrder="1"/>
    </xf>
    <xf numFmtId="0" fontId="32" fillId="23" borderId="31" xfId="0" applyFont="1" applyFill="1" applyBorder="1" applyAlignment="1">
      <alignment horizontal="center" vertical="center" wrapText="1" readingOrder="1"/>
    </xf>
    <xf numFmtId="0" fontId="34" fillId="0" borderId="0" xfId="0" applyFont="1" applyAlignment="1"/>
    <xf numFmtId="2" fontId="24" fillId="0" borderId="0" xfId="0" applyNumberFormat="1" applyFont="1" applyFill="1" applyBorder="1" applyAlignment="1">
      <alignment horizontal="center" vertical="center" wrapText="1"/>
    </xf>
    <xf numFmtId="2" fontId="0" fillId="0" borderId="0" xfId="0" applyNumberFormat="1" applyFill="1" applyBorder="1" applyAlignment="1">
      <alignment horizontal="center" vertical="center" wrapText="1"/>
    </xf>
    <xf numFmtId="0" fontId="25" fillId="0" borderId="0" xfId="0" applyFont="1" applyFill="1" applyBorder="1" applyAlignment="1">
      <alignment vertical="center" wrapText="1"/>
    </xf>
    <xf numFmtId="2" fontId="35" fillId="0" borderId="0" xfId="0" applyNumberFormat="1" applyFont="1" applyFill="1" applyBorder="1" applyAlignment="1">
      <alignment horizontal="center" vertical="center"/>
    </xf>
    <xf numFmtId="0" fontId="36" fillId="0" borderId="0" xfId="0" applyFont="1" applyAlignment="1"/>
    <xf numFmtId="0" fontId="31" fillId="0" borderId="0" xfId="0" applyFont="1" applyAlignment="1"/>
    <xf numFmtId="0" fontId="21" fillId="0" borderId="1" xfId="0" applyFont="1" applyBorder="1" applyAlignment="1">
      <alignment horizontal="center" vertical="center" wrapText="1"/>
    </xf>
    <xf numFmtId="0" fontId="0" fillId="0" borderId="9" xfId="0" applyBorder="1" applyAlignment="1">
      <alignment horizontal="center" vertical="center" wrapText="1"/>
    </xf>
    <xf numFmtId="0" fontId="37" fillId="0" borderId="32" xfId="0" applyFont="1" applyBorder="1" applyAlignment="1"/>
    <xf numFmtId="0" fontId="38" fillId="11" borderId="10" xfId="0" applyFont="1" applyFill="1" applyBorder="1" applyAlignment="1">
      <alignment vertical="center"/>
    </xf>
    <xf numFmtId="0" fontId="38" fillId="11" borderId="11" xfId="0" applyFont="1" applyFill="1" applyBorder="1" applyAlignment="1">
      <alignment vertical="center"/>
    </xf>
    <xf numFmtId="0" fontId="38" fillId="11" borderId="5" xfId="0" applyFont="1" applyFill="1" applyBorder="1" applyAlignment="1">
      <alignment vertical="center"/>
    </xf>
    <xf numFmtId="0" fontId="38" fillId="11" borderId="6" xfId="0" applyFont="1" applyFill="1" applyBorder="1" applyAlignment="1">
      <alignment vertical="center"/>
    </xf>
    <xf numFmtId="0" fontId="39" fillId="0" borderId="0" xfId="0" applyFont="1" applyAlignment="1"/>
    <xf numFmtId="0" fontId="3" fillId="0" borderId="1" xfId="0" applyFont="1" applyBorder="1" applyAlignment="1">
      <alignment horizontal="right" vertical="center" wrapText="1"/>
    </xf>
    <xf numFmtId="0" fontId="25" fillId="11" borderId="0" xfId="0" applyFont="1" applyFill="1" applyBorder="1" applyAlignment="1">
      <alignment vertical="center" wrapText="1"/>
    </xf>
    <xf numFmtId="2" fontId="26" fillId="11" borderId="0" xfId="0" applyNumberFormat="1" applyFont="1" applyFill="1" applyBorder="1" applyAlignment="1">
      <alignment horizontal="center" vertical="center"/>
    </xf>
    <xf numFmtId="0" fontId="40" fillId="0" borderId="0" xfId="0" applyFont="1" applyAlignment="1"/>
    <xf numFmtId="0" fontId="41" fillId="0" borderId="0" xfId="0" applyFont="1" applyAlignment="1"/>
    <xf numFmtId="0" fontId="5" fillId="0" borderId="1" xfId="0" applyFont="1" applyFill="1" applyBorder="1" applyAlignment="1">
      <alignment horizontal="center" vertical="center" wrapText="1" readingOrder="2"/>
    </xf>
    <xf numFmtId="0" fontId="4" fillId="24" borderId="1" xfId="0" applyFont="1" applyFill="1" applyBorder="1" applyAlignment="1" applyProtection="1">
      <alignment horizontal="right" vertical="center" wrapText="1" readingOrder="2"/>
      <protection locked="0"/>
    </xf>
    <xf numFmtId="0" fontId="5" fillId="24" borderId="1" xfId="0" applyFont="1" applyFill="1" applyBorder="1" applyAlignment="1" applyProtection="1">
      <alignment horizontal="right" vertical="center" wrapText="1" readingOrder="2"/>
      <protection locked="0"/>
    </xf>
    <xf numFmtId="0" fontId="0" fillId="24" borderId="1" xfId="0" applyFill="1" applyBorder="1" applyAlignment="1">
      <alignment horizontal="right" vertical="center" wrapText="1" readingOrder="2"/>
    </xf>
    <xf numFmtId="0" fontId="5" fillId="25" borderId="1" xfId="0" applyFont="1" applyFill="1" applyBorder="1" applyAlignment="1" applyProtection="1">
      <alignment horizontal="center" vertical="center" wrapText="1" readingOrder="2"/>
      <protection locked="0"/>
    </xf>
    <xf numFmtId="0" fontId="5" fillId="25" borderId="1" xfId="0" applyFont="1" applyFill="1" applyBorder="1" applyAlignment="1">
      <alignment horizontal="center" vertical="center" wrapText="1" readingOrder="2"/>
    </xf>
    <xf numFmtId="0" fontId="0" fillId="3" borderId="9"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33" xfId="0" applyFill="1" applyBorder="1" applyAlignment="1" applyProtection="1">
      <alignment horizontal="center" vertical="center" wrapText="1"/>
      <protection locked="0"/>
    </xf>
    <xf numFmtId="0" fontId="0" fillId="26" borderId="30" xfId="0" applyFill="1" applyBorder="1" applyAlignment="1" applyProtection="1">
      <alignment horizontal="center" vertical="center" wrapText="1"/>
      <protection locked="0"/>
    </xf>
    <xf numFmtId="0" fontId="0" fillId="26" borderId="34" xfId="0" applyFill="1" applyBorder="1"/>
    <xf numFmtId="0" fontId="0" fillId="26" borderId="35" xfId="0" applyFill="1" applyBorder="1"/>
    <xf numFmtId="0" fontId="0" fillId="0" borderId="36" xfId="0" applyBorder="1"/>
    <xf numFmtId="0" fontId="0" fillId="26" borderId="36" xfId="0" applyFill="1" applyBorder="1"/>
    <xf numFmtId="0" fontId="0" fillId="26" borderId="37" xfId="0" applyFill="1" applyBorder="1"/>
    <xf numFmtId="0" fontId="0" fillId="26" borderId="38" xfId="0" applyFill="1" applyBorder="1"/>
    <xf numFmtId="0" fontId="0" fillId="26" borderId="30" xfId="0" applyFill="1" applyBorder="1"/>
    <xf numFmtId="0" fontId="0" fillId="26" borderId="39" xfId="0" applyFill="1" applyBorder="1"/>
    <xf numFmtId="0" fontId="0" fillId="26" borderId="40" xfId="0" applyFill="1" applyBorder="1"/>
    <xf numFmtId="0" fontId="0" fillId="26" borderId="41" xfId="0" applyFill="1" applyBorder="1"/>
    <xf numFmtId="0" fontId="0" fillId="26" borderId="42" xfId="0" applyFill="1" applyBorder="1"/>
    <xf numFmtId="0" fontId="0" fillId="26" borderId="0" xfId="0" applyFill="1" applyBorder="1"/>
    <xf numFmtId="0" fontId="0" fillId="26" borderId="36" xfId="0" applyFill="1" applyBorder="1" applyAlignment="1" applyProtection="1">
      <alignment horizontal="center" vertical="center" wrapText="1"/>
      <protection locked="0"/>
    </xf>
    <xf numFmtId="0" fontId="0" fillId="26" borderId="37" xfId="0" applyFill="1" applyBorder="1" applyAlignment="1" applyProtection="1">
      <alignment horizontal="center" vertical="center" wrapText="1"/>
      <protection locked="0"/>
    </xf>
    <xf numFmtId="0" fontId="0" fillId="3" borderId="30" xfId="0" applyFill="1" applyBorder="1" applyAlignment="1" applyProtection="1">
      <alignment horizontal="center" vertical="center" wrapText="1"/>
      <protection locked="0"/>
    </xf>
    <xf numFmtId="0" fontId="0" fillId="3" borderId="39" xfId="0"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26" borderId="1" xfId="0" applyFill="1" applyBorder="1" applyAlignment="1">
      <alignment horizontal="center" vertical="center" wrapText="1"/>
    </xf>
    <xf numFmtId="0" fontId="4" fillId="3" borderId="1" xfId="0" applyFont="1" applyFill="1" applyBorder="1" applyAlignment="1" applyProtection="1">
      <alignment horizontal="center" vertical="center" wrapText="1" readingOrder="2"/>
    </xf>
    <xf numFmtId="0" fontId="5" fillId="0" borderId="1" xfId="0" applyFont="1" applyBorder="1" applyAlignment="1" applyProtection="1">
      <alignment horizontal="right" readingOrder="2"/>
    </xf>
    <xf numFmtId="0" fontId="4" fillId="5" borderId="1" xfId="0" applyFont="1" applyFill="1" applyBorder="1" applyAlignment="1" applyProtection="1">
      <alignment horizontal="center" vertical="center" wrapText="1" readingOrder="2"/>
    </xf>
    <xf numFmtId="0" fontId="42" fillId="0" borderId="1" xfId="0" applyFont="1" applyBorder="1" applyAlignment="1">
      <alignment horizontal="center" vertical="center"/>
    </xf>
    <xf numFmtId="0" fontId="4" fillId="0" borderId="1" xfId="0" applyFont="1" applyFill="1" applyBorder="1" applyAlignment="1" applyProtection="1">
      <alignment horizontal="center" vertical="center" wrapText="1" readingOrder="2"/>
      <protection locked="0"/>
    </xf>
    <xf numFmtId="0" fontId="4" fillId="0" borderId="1" xfId="0" applyFont="1" applyFill="1" applyBorder="1" applyAlignment="1">
      <alignment horizontal="center" vertical="center" wrapText="1" readingOrder="2"/>
    </xf>
    <xf numFmtId="0" fontId="0" fillId="0"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0" fillId="0" borderId="1" xfId="0" applyFill="1" applyBorder="1" applyAlignment="1" applyProtection="1">
      <alignment horizontal="center" vertical="center" wrapText="1"/>
    </xf>
    <xf numFmtId="0" fontId="1" fillId="27" borderId="8" xfId="0" applyFont="1" applyFill="1" applyBorder="1" applyAlignment="1" applyProtection="1">
      <alignment horizontal="center" vertical="center" wrapText="1" readingOrder="2"/>
      <protection locked="0"/>
    </xf>
    <xf numFmtId="0" fontId="1" fillId="27" borderId="17" xfId="0" applyFont="1" applyFill="1" applyBorder="1" applyAlignment="1" applyProtection="1">
      <alignment horizontal="center" vertical="center" wrapText="1" readingOrder="2"/>
      <protection locked="0"/>
    </xf>
    <xf numFmtId="0" fontId="1" fillId="27" borderId="18" xfId="0" applyFont="1" applyFill="1" applyBorder="1" applyAlignment="1" applyProtection="1">
      <alignment horizontal="center" vertical="center" wrapText="1" readingOrder="2"/>
      <protection locked="0"/>
    </xf>
    <xf numFmtId="0" fontId="1" fillId="27" borderId="19" xfId="0" applyFont="1" applyFill="1" applyBorder="1" applyAlignment="1" applyProtection="1">
      <alignment horizontal="center" vertical="center" wrapText="1" readingOrder="2"/>
      <protection locked="0"/>
    </xf>
    <xf numFmtId="0" fontId="1" fillId="27" borderId="20" xfId="0" applyFont="1" applyFill="1" applyBorder="1" applyAlignment="1" applyProtection="1">
      <alignment horizontal="center" vertical="center" wrapText="1" readingOrder="2"/>
      <protection locked="0"/>
    </xf>
    <xf numFmtId="0" fontId="1" fillId="27" borderId="21" xfId="0" applyFont="1" applyFill="1" applyBorder="1" applyAlignment="1" applyProtection="1">
      <alignment horizontal="center" vertical="center" wrapText="1" readingOrder="2"/>
      <protection locked="0"/>
    </xf>
    <xf numFmtId="0" fontId="1" fillId="27" borderId="0" xfId="0" applyFont="1" applyFill="1" applyBorder="1" applyAlignment="1" applyProtection="1">
      <alignment horizontal="center" vertical="center" wrapText="1" readingOrder="2"/>
      <protection locked="0"/>
    </xf>
    <xf numFmtId="0" fontId="11" fillId="28" borderId="0" xfId="0" applyFont="1" applyFill="1" applyBorder="1" applyAlignment="1">
      <alignment vertical="center" wrapText="1" readingOrder="2"/>
    </xf>
    <xf numFmtId="0" fontId="11" fillId="28" borderId="6" xfId="0" applyFont="1" applyFill="1" applyBorder="1" applyAlignment="1">
      <alignment vertical="center" wrapText="1" readingOrder="2"/>
    </xf>
    <xf numFmtId="0" fontId="11" fillId="28" borderId="17" xfId="0" applyFont="1" applyFill="1" applyBorder="1" applyAlignment="1">
      <alignment vertical="center" wrapText="1" readingOrder="2"/>
    </xf>
    <xf numFmtId="0" fontId="11" fillId="28" borderId="8" xfId="0" applyFont="1" applyFill="1" applyBorder="1" applyAlignment="1">
      <alignment vertical="center" wrapText="1" readingOrder="2"/>
    </xf>
    <xf numFmtId="0" fontId="1" fillId="27" borderId="5" xfId="0" applyFont="1" applyFill="1" applyBorder="1" applyAlignment="1" applyProtection="1">
      <alignment horizontal="center" vertical="center" wrapText="1" readingOrder="2"/>
      <protection locked="0"/>
    </xf>
    <xf numFmtId="0" fontId="27" fillId="27" borderId="22" xfId="0" applyFont="1" applyFill="1" applyBorder="1" applyAlignment="1">
      <alignment horizontal="center" vertical="center"/>
    </xf>
    <xf numFmtId="0" fontId="27" fillId="27" borderId="19" xfId="0" applyFont="1" applyFill="1" applyBorder="1" applyAlignment="1">
      <alignment horizontal="center" vertical="center" wrapText="1"/>
    </xf>
    <xf numFmtId="0" fontId="27" fillId="28" borderId="5" xfId="0" applyFont="1" applyFill="1" applyBorder="1" applyAlignment="1">
      <alignment horizontal="right" vertical="center" wrapText="1" readingOrder="2"/>
    </xf>
    <xf numFmtId="0" fontId="1" fillId="29" borderId="19" xfId="0" applyFont="1" applyFill="1" applyBorder="1" applyAlignment="1" applyProtection="1">
      <alignment horizontal="center" vertical="center" wrapText="1" readingOrder="2"/>
      <protection locked="0"/>
    </xf>
    <xf numFmtId="0" fontId="1" fillId="29" borderId="21" xfId="0" applyFont="1" applyFill="1" applyBorder="1" applyAlignment="1" applyProtection="1">
      <alignment horizontal="center" vertical="center" wrapText="1" readingOrder="2"/>
      <protection locked="0"/>
    </xf>
    <xf numFmtId="0" fontId="1" fillId="29" borderId="18" xfId="0" applyFont="1" applyFill="1" applyBorder="1" applyAlignment="1" applyProtection="1">
      <alignment horizontal="center" vertical="center" wrapText="1" readingOrder="2"/>
      <protection locked="0"/>
    </xf>
    <xf numFmtId="0" fontId="1" fillId="29" borderId="20" xfId="0" applyFont="1" applyFill="1" applyBorder="1" applyAlignment="1" applyProtection="1">
      <alignment horizontal="center" vertical="center" wrapText="1" readingOrder="2"/>
      <protection locked="0"/>
    </xf>
    <xf numFmtId="0" fontId="1" fillId="29" borderId="8" xfId="0" applyFont="1" applyFill="1" applyBorder="1" applyAlignment="1" applyProtection="1">
      <alignment horizontal="center" vertical="center" wrapText="1" readingOrder="2"/>
      <protection locked="0"/>
    </xf>
    <xf numFmtId="0" fontId="1" fillId="29" borderId="11" xfId="0" applyFont="1" applyFill="1" applyBorder="1" applyAlignment="1" applyProtection="1">
      <alignment horizontal="center" vertical="center" wrapText="1" readingOrder="2"/>
      <protection locked="0"/>
    </xf>
    <xf numFmtId="0" fontId="1" fillId="29" borderId="7" xfId="0" applyFont="1" applyFill="1" applyBorder="1" applyAlignment="1">
      <alignment horizontal="right" vertical="center" wrapText="1" readingOrder="2"/>
    </xf>
    <xf numFmtId="0" fontId="1" fillId="29" borderId="8" xfId="0" applyFont="1" applyFill="1" applyBorder="1" applyAlignment="1">
      <alignment horizontal="right" vertical="center" wrapText="1" readingOrder="2"/>
    </xf>
    <xf numFmtId="0" fontId="1" fillId="29" borderId="17" xfId="0" applyFont="1" applyFill="1" applyBorder="1" applyAlignment="1">
      <alignment vertical="center" wrapText="1" readingOrder="2"/>
    </xf>
    <xf numFmtId="0" fontId="27" fillId="28" borderId="0" xfId="0" applyFont="1" applyFill="1" applyBorder="1" applyAlignment="1">
      <alignment vertical="center" wrapText="1" readingOrder="2"/>
    </xf>
    <xf numFmtId="0" fontId="1" fillId="29" borderId="8" xfId="0" applyFont="1" applyFill="1" applyBorder="1" applyAlignment="1">
      <alignment vertical="center" wrapText="1" readingOrder="2"/>
    </xf>
    <xf numFmtId="0" fontId="27" fillId="28" borderId="2" xfId="0" applyFont="1" applyFill="1" applyBorder="1" applyAlignment="1">
      <alignment horizontal="right" vertical="center" wrapText="1" readingOrder="2"/>
    </xf>
    <xf numFmtId="0" fontId="23" fillId="29" borderId="0" xfId="0" applyFont="1" applyFill="1" applyAlignment="1">
      <alignment horizontal="center" vertical="center"/>
    </xf>
    <xf numFmtId="0" fontId="21" fillId="0" borderId="1" xfId="0" applyFont="1" applyBorder="1" applyAlignment="1">
      <alignment horizontal="center" vertical="center"/>
    </xf>
    <xf numFmtId="0" fontId="27" fillId="28" borderId="7" xfId="0" applyFont="1" applyFill="1" applyBorder="1" applyAlignment="1">
      <alignment horizontal="right" vertical="center" wrapText="1" readingOrder="2"/>
    </xf>
    <xf numFmtId="0" fontId="1" fillId="29" borderId="1" xfId="0" applyFont="1" applyFill="1" applyBorder="1" applyAlignment="1">
      <alignment horizontal="right" vertical="center" wrapText="1" readingOrder="2"/>
    </xf>
    <xf numFmtId="0" fontId="43" fillId="27" borderId="1" xfId="0" applyFont="1" applyFill="1" applyBorder="1" applyAlignment="1" applyProtection="1">
      <alignment horizontal="center" vertical="center" wrapText="1"/>
      <protection locked="0"/>
    </xf>
    <xf numFmtId="0" fontId="43" fillId="29" borderId="1" xfId="0" applyFont="1" applyFill="1" applyBorder="1" applyAlignment="1" applyProtection="1">
      <alignment horizontal="center" vertical="center" wrapText="1"/>
      <protection locked="0"/>
    </xf>
    <xf numFmtId="0" fontId="4" fillId="28" borderId="3" xfId="0" applyFont="1" applyFill="1" applyBorder="1" applyAlignment="1">
      <alignment vertical="center" wrapText="1" readingOrder="2"/>
    </xf>
    <xf numFmtId="0" fontId="44" fillId="29" borderId="3" xfId="0" applyFont="1" applyFill="1" applyBorder="1" applyAlignment="1">
      <alignment vertical="center" wrapText="1" readingOrder="2"/>
    </xf>
    <xf numFmtId="0" fontId="1" fillId="29" borderId="3" xfId="0" applyFont="1" applyFill="1" applyBorder="1" applyAlignment="1">
      <alignment vertical="center" wrapText="1" readingOrder="2"/>
    </xf>
    <xf numFmtId="0" fontId="43" fillId="27" borderId="23" xfId="0" applyFont="1" applyFill="1" applyBorder="1" applyAlignment="1" applyProtection="1">
      <alignment horizontal="center" vertical="center" wrapText="1"/>
      <protection locked="0"/>
    </xf>
    <xf numFmtId="0" fontId="43" fillId="29" borderId="3" xfId="0" applyFont="1" applyFill="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15" fillId="27" borderId="2" xfId="0" applyFont="1" applyFill="1" applyBorder="1" applyAlignment="1">
      <alignment vertical="center" wrapText="1" readingOrder="2"/>
    </xf>
    <xf numFmtId="0" fontId="16" fillId="27" borderId="24" xfId="0" applyFont="1" applyFill="1" applyBorder="1" applyAlignment="1">
      <alignment horizontal="right" vertical="center" wrapText="1"/>
    </xf>
    <xf numFmtId="0" fontId="18" fillId="27" borderId="1" xfId="0" applyFont="1" applyFill="1" applyBorder="1" applyAlignment="1" applyProtection="1">
      <alignment horizontal="center" vertical="center" wrapText="1"/>
      <protection locked="0"/>
    </xf>
    <xf numFmtId="0" fontId="18" fillId="29" borderId="1" xfId="0" applyFont="1" applyFill="1" applyBorder="1" applyAlignment="1" applyProtection="1">
      <alignment horizontal="center" vertical="center" wrapText="1"/>
      <protection locked="0"/>
    </xf>
    <xf numFmtId="0" fontId="18" fillId="29" borderId="1" xfId="0" applyFont="1" applyFill="1" applyBorder="1" applyAlignment="1">
      <alignment horizontal="right" vertical="center" wrapText="1" readingOrder="2"/>
    </xf>
    <xf numFmtId="0" fontId="42" fillId="27" borderId="2" xfId="0" applyFont="1" applyFill="1" applyBorder="1" applyAlignment="1">
      <alignment horizontal="center" vertical="center" wrapText="1" readingOrder="2"/>
    </xf>
    <xf numFmtId="0" fontId="4" fillId="28" borderId="25" xfId="0" applyFont="1" applyFill="1" applyBorder="1" applyAlignment="1">
      <alignment vertical="center" wrapText="1" readingOrder="2"/>
    </xf>
    <xf numFmtId="0" fontId="25" fillId="27" borderId="43" xfId="0" applyFont="1" applyFill="1" applyBorder="1" applyAlignment="1">
      <alignment horizontal="right" vertical="center" wrapText="1"/>
    </xf>
    <xf numFmtId="0" fontId="15" fillId="27" borderId="2" xfId="0" applyFont="1" applyFill="1" applyBorder="1" applyAlignment="1">
      <alignment horizontal="center" vertical="center" wrapText="1" readingOrder="2"/>
    </xf>
    <xf numFmtId="0" fontId="2" fillId="3" borderId="1" xfId="0" applyFont="1" applyFill="1" applyBorder="1" applyAlignment="1">
      <alignment horizontal="right" vertical="center" wrapText="1"/>
    </xf>
    <xf numFmtId="0" fontId="0" fillId="26" borderId="0" xfId="0" applyNumberFormat="1" applyFill="1"/>
    <xf numFmtId="0" fontId="23" fillId="26" borderId="0" xfId="0" applyNumberFormat="1" applyFont="1" applyFill="1"/>
    <xf numFmtId="0" fontId="0" fillId="30" borderId="0" xfId="0" applyNumberFormat="1" applyFill="1"/>
    <xf numFmtId="0" fontId="23" fillId="30" borderId="0" xfId="0" applyFont="1" applyFill="1" applyAlignment="1">
      <alignment horizontal="center" vertical="center"/>
    </xf>
    <xf numFmtId="0" fontId="0" fillId="31" borderId="0" xfId="0" applyNumberFormat="1" applyFill="1"/>
    <xf numFmtId="0" fontId="23" fillId="31" borderId="0" xfId="0" applyFont="1" applyFill="1" applyAlignment="1">
      <alignment horizontal="center" vertical="center"/>
    </xf>
    <xf numFmtId="0" fontId="0" fillId="0" borderId="0" xfId="0" applyNumberFormat="1" applyFont="1"/>
    <xf numFmtId="0" fontId="0" fillId="0" borderId="0" xfId="0" applyFont="1"/>
    <xf numFmtId="0" fontId="46" fillId="29" borderId="1" xfId="0" applyFont="1" applyFill="1" applyBorder="1" applyAlignment="1" applyProtection="1">
      <alignment horizontal="center" vertical="center" wrapText="1"/>
      <protection locked="0"/>
    </xf>
    <xf numFmtId="0" fontId="1" fillId="27" borderId="23" xfId="0" applyFont="1" applyFill="1" applyBorder="1" applyAlignment="1" applyProtection="1">
      <alignment horizontal="center" vertical="center" wrapText="1" readingOrder="2"/>
      <protection locked="0"/>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47" fillId="0" borderId="0" xfId="0" applyFont="1" applyAlignment="1">
      <alignment horizontal="right" vertical="center" readingOrder="2"/>
    </xf>
    <xf numFmtId="0" fontId="4" fillId="0" borderId="1" xfId="0" applyFont="1" applyBorder="1" applyAlignment="1">
      <alignment horizontal="center" vertical="center" wrapText="1"/>
    </xf>
    <xf numFmtId="0" fontId="19" fillId="4" borderId="1" xfId="0" applyFont="1" applyFill="1" applyBorder="1" applyAlignment="1">
      <alignment horizontal="right" vertical="center" wrapText="1" readingOrder="2"/>
    </xf>
    <xf numFmtId="0" fontId="8" fillId="4" borderId="1" xfId="0" applyFont="1" applyFill="1" applyBorder="1" applyAlignment="1">
      <alignment horizontal="right" vertical="center" wrapText="1" readingOrder="2"/>
    </xf>
    <xf numFmtId="0" fontId="2" fillId="0" borderId="1" xfId="0" applyFont="1" applyBorder="1" applyAlignment="1">
      <alignment horizontal="center" vertical="center" wrapText="1"/>
    </xf>
    <xf numFmtId="0" fontId="1" fillId="0" borderId="1" xfId="0" applyFont="1" applyBorder="1" applyAlignment="1">
      <alignment horizontal="right"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9" xfId="0" applyFont="1" applyBorder="1" applyAlignment="1">
      <alignment horizontal="right" vertical="center" wrapText="1"/>
    </xf>
    <xf numFmtId="0" fontId="3" fillId="0" borderId="4" xfId="0" applyFont="1" applyBorder="1" applyAlignment="1">
      <alignment horizontal="right" vertical="center" wrapText="1"/>
    </xf>
    <xf numFmtId="0" fontId="20" fillId="7" borderId="19" xfId="0" applyFont="1" applyFill="1" applyBorder="1" applyAlignment="1">
      <alignment horizontal="right" vertical="center" wrapText="1"/>
    </xf>
    <xf numFmtId="0" fontId="3" fillId="0" borderId="14" xfId="0" applyFont="1" applyBorder="1" applyAlignment="1">
      <alignment horizontal="right" vertical="center"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2" fillId="0" borderId="9" xfId="0" applyFont="1" applyBorder="1" applyAlignment="1">
      <alignment horizontal="center" vertical="center" wrapText="1"/>
    </xf>
    <xf numFmtId="0" fontId="4" fillId="0" borderId="9" xfId="0" applyFont="1" applyBorder="1" applyAlignment="1">
      <alignment horizontal="center" vertical="center" wrapText="1"/>
    </xf>
    <xf numFmtId="0" fontId="1" fillId="0" borderId="4" xfId="0" applyFont="1" applyBorder="1" applyAlignment="1">
      <alignment vertical="center" wrapText="1"/>
    </xf>
    <xf numFmtId="0" fontId="1" fillId="0" borderId="14" xfId="0" applyFont="1" applyBorder="1" applyAlignment="1">
      <alignment vertical="center" wrapText="1"/>
    </xf>
    <xf numFmtId="0" fontId="3" fillId="0" borderId="14" xfId="0" applyFont="1" applyBorder="1" applyAlignment="1">
      <alignment vertical="center" wrapText="1"/>
    </xf>
    <xf numFmtId="0" fontId="1" fillId="0" borderId="3" xfId="0" applyFont="1" applyBorder="1" applyAlignment="1">
      <alignment vertical="center" wrapText="1"/>
    </xf>
    <xf numFmtId="0" fontId="2" fillId="0" borderId="4" xfId="0" applyFont="1" applyBorder="1" applyAlignment="1">
      <alignment horizontal="center" vertical="center" wrapText="1"/>
    </xf>
    <xf numFmtId="0" fontId="4" fillId="0" borderId="4" xfId="0" applyFont="1" applyBorder="1" applyAlignment="1">
      <alignment horizontal="center" vertical="center" wrapText="1"/>
    </xf>
    <xf numFmtId="0" fontId="20" fillId="7" borderId="19" xfId="0" applyFont="1" applyFill="1" applyBorder="1" applyAlignment="1">
      <alignment vertical="center" wrapText="1"/>
    </xf>
    <xf numFmtId="0" fontId="4" fillId="0" borderId="3" xfId="0" applyFont="1" applyBorder="1" applyAlignment="1">
      <alignment horizontal="center" vertical="center" wrapText="1"/>
    </xf>
    <xf numFmtId="0" fontId="9" fillId="7" borderId="19" xfId="0" applyFont="1" applyFill="1" applyBorder="1" applyAlignment="1">
      <alignment horizontal="right" vertical="center" wrapText="1"/>
    </xf>
    <xf numFmtId="0" fontId="6" fillId="0" borderId="1" xfId="0" applyFont="1" applyBorder="1" applyAlignment="1">
      <alignment horizontal="center" vertical="center" wrapText="1"/>
    </xf>
    <xf numFmtId="0" fontId="5" fillId="25" borderId="9" xfId="0" applyFont="1" applyFill="1" applyBorder="1" applyAlignment="1" applyProtection="1">
      <alignment horizontal="center" vertical="center" wrapText="1" readingOrder="2"/>
    </xf>
    <xf numFmtId="0" fontId="5" fillId="25" borderId="4" xfId="0" applyFont="1" applyFill="1" applyBorder="1" applyAlignment="1" applyProtection="1">
      <alignment horizontal="center" vertical="center" wrapText="1" readingOrder="2"/>
    </xf>
    <xf numFmtId="0" fontId="5" fillId="25" borderId="9" xfId="0" applyFont="1" applyFill="1" applyBorder="1" applyAlignment="1">
      <alignment horizontal="center" vertical="center" wrapText="1" readingOrder="2"/>
    </xf>
    <xf numFmtId="0" fontId="5" fillId="25" borderId="4" xfId="0" applyFont="1" applyFill="1" applyBorder="1" applyAlignment="1">
      <alignment horizontal="center" vertical="center" readingOrder="2"/>
    </xf>
    <xf numFmtId="0" fontId="5" fillId="25" borderId="1" xfId="0" applyFont="1" applyFill="1" applyBorder="1" applyAlignment="1">
      <alignment horizontal="center" vertical="center" wrapText="1" readingOrder="2"/>
    </xf>
    <xf numFmtId="0" fontId="5" fillId="25" borderId="1" xfId="0" applyFont="1" applyFill="1" applyBorder="1" applyAlignment="1" applyProtection="1">
      <alignment horizontal="center" vertical="center" wrapText="1" readingOrder="2"/>
    </xf>
    <xf numFmtId="0" fontId="5" fillId="0" borderId="1" xfId="0" applyFont="1" applyFill="1" applyBorder="1" applyAlignment="1" applyProtection="1">
      <alignment horizontal="center" vertical="center" wrapText="1" readingOrder="2"/>
      <protection locked="0"/>
    </xf>
    <xf numFmtId="0" fontId="1" fillId="0" borderId="2" xfId="0" applyFont="1" applyFill="1" applyBorder="1" applyAlignment="1">
      <alignment horizontal="center" vertical="center" wrapText="1" readingOrder="2"/>
    </xf>
    <xf numFmtId="0" fontId="1" fillId="0" borderId="23" xfId="0" applyFont="1" applyFill="1" applyBorder="1" applyAlignment="1">
      <alignment horizontal="center" vertical="center" wrapText="1" readingOrder="2"/>
    </xf>
    <xf numFmtId="0" fontId="1" fillId="0" borderId="3" xfId="0" applyFont="1" applyFill="1" applyBorder="1" applyAlignment="1">
      <alignment horizontal="center" vertical="center" wrapText="1" readingOrder="2"/>
    </xf>
    <xf numFmtId="0" fontId="5" fillId="25" borderId="4" xfId="0" applyFont="1" applyFill="1" applyBorder="1" applyAlignment="1">
      <alignment horizontal="center" vertical="center" wrapText="1" readingOrder="2"/>
    </xf>
    <xf numFmtId="0" fontId="5" fillId="25" borderId="9" xfId="0" applyFont="1" applyFill="1" applyBorder="1" applyAlignment="1">
      <alignment horizontal="center" vertical="center" wrapText="1"/>
    </xf>
    <xf numFmtId="0" fontId="5" fillId="25"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3" borderId="2" xfId="0" applyFont="1" applyFill="1" applyBorder="1" applyAlignment="1" applyProtection="1">
      <alignment horizontal="center" vertical="center" wrapText="1" readingOrder="2"/>
      <protection locked="0"/>
    </xf>
    <xf numFmtId="0" fontId="4" fillId="3" borderId="3" xfId="0" applyFont="1" applyFill="1" applyBorder="1" applyAlignment="1" applyProtection="1">
      <alignment horizontal="center" vertical="center" wrapText="1" readingOrder="2"/>
      <protection locked="0"/>
    </xf>
    <xf numFmtId="0" fontId="5" fillId="0" borderId="9"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25" borderId="12" xfId="0" applyFont="1" applyFill="1" applyBorder="1" applyAlignment="1">
      <alignment horizontal="center" vertical="center" wrapText="1" readingOrder="2"/>
    </xf>
    <xf numFmtId="0" fontId="5" fillId="25" borderId="13" xfId="0" applyFont="1" applyFill="1" applyBorder="1" applyAlignment="1">
      <alignment horizontal="center" vertical="center" wrapText="1" readingOrder="2"/>
    </xf>
    <xf numFmtId="0" fontId="5" fillId="25" borderId="16" xfId="0" applyFont="1" applyFill="1" applyBorder="1" applyAlignment="1">
      <alignment horizontal="center" vertical="center" wrapText="1" readingOrder="2"/>
    </xf>
    <xf numFmtId="0" fontId="5" fillId="25" borderId="15"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0" fillId="3" borderId="2"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9" fillId="3" borderId="2" xfId="0" applyFont="1" applyFill="1" applyBorder="1" applyAlignment="1" applyProtection="1">
      <alignment horizontal="center" vertical="center" wrapText="1" readingOrder="2"/>
      <protection locked="0"/>
    </xf>
    <xf numFmtId="0" fontId="9" fillId="3" borderId="3" xfId="0" applyFont="1" applyFill="1" applyBorder="1" applyAlignment="1" applyProtection="1">
      <alignment horizontal="center" vertical="center" wrapText="1" readingOrder="2"/>
      <protection locked="0"/>
    </xf>
    <xf numFmtId="0" fontId="10" fillId="25" borderId="1" xfId="0" applyFont="1" applyFill="1" applyBorder="1" applyAlignment="1">
      <alignment horizontal="center" vertical="center" wrapText="1" readingOrder="2"/>
    </xf>
    <xf numFmtId="0" fontId="10" fillId="25" borderId="12" xfId="0" applyFont="1" applyFill="1" applyBorder="1" applyAlignment="1">
      <alignment horizontal="center" vertical="center" wrapText="1" readingOrder="2"/>
    </xf>
    <xf numFmtId="0" fontId="10" fillId="25" borderId="13" xfId="0" applyFont="1" applyFill="1" applyBorder="1" applyAlignment="1">
      <alignment horizontal="center" vertical="center" wrapText="1" readingOrder="2"/>
    </xf>
    <xf numFmtId="0" fontId="10" fillId="25" borderId="16" xfId="0" applyFont="1" applyFill="1" applyBorder="1" applyAlignment="1">
      <alignment horizontal="center" vertical="center" wrapText="1" readingOrder="2"/>
    </xf>
    <xf numFmtId="0" fontId="10" fillId="25" borderId="15" xfId="0" applyFont="1" applyFill="1" applyBorder="1" applyAlignment="1">
      <alignment horizontal="center" vertical="center" wrapText="1" readingOrder="2"/>
    </xf>
    <xf numFmtId="0" fontId="1" fillId="29" borderId="7" xfId="0" applyFont="1" applyFill="1" applyBorder="1" applyAlignment="1">
      <alignment horizontal="right" vertical="center" wrapText="1" readingOrder="2"/>
    </xf>
    <xf numFmtId="0" fontId="1" fillId="29" borderId="8" xfId="0" applyFont="1" applyFill="1" applyBorder="1" applyAlignment="1">
      <alignment horizontal="right" vertical="center" wrapText="1" readingOrder="2"/>
    </xf>
    <xf numFmtId="0" fontId="1" fillId="29" borderId="7" xfId="0" applyFont="1" applyFill="1" applyBorder="1" applyAlignment="1">
      <alignment vertical="center" wrapText="1" readingOrder="2"/>
    </xf>
    <xf numFmtId="0" fontId="1" fillId="29" borderId="8" xfId="0" applyFont="1" applyFill="1" applyBorder="1" applyAlignment="1">
      <alignment vertical="center" wrapText="1" readingOrder="2"/>
    </xf>
    <xf numFmtId="0" fontId="1" fillId="29" borderId="18" xfId="0" applyFont="1" applyFill="1" applyBorder="1" applyAlignment="1">
      <alignment vertical="center" wrapText="1" readingOrder="2"/>
    </xf>
    <xf numFmtId="0" fontId="1" fillId="29" borderId="21" xfId="0" applyFont="1" applyFill="1" applyBorder="1" applyAlignment="1">
      <alignment vertical="center" wrapText="1" readingOrder="2"/>
    </xf>
    <xf numFmtId="0" fontId="1" fillId="29" borderId="20" xfId="0" applyFont="1" applyFill="1" applyBorder="1" applyAlignment="1">
      <alignment vertical="center" wrapText="1" readingOrder="2"/>
    </xf>
    <xf numFmtId="0" fontId="1" fillId="29" borderId="26" xfId="0" applyFont="1" applyFill="1" applyBorder="1" applyAlignment="1">
      <alignment vertical="center" wrapText="1" readingOrder="2"/>
    </xf>
    <xf numFmtId="0" fontId="1" fillId="29" borderId="28" xfId="0" applyFont="1" applyFill="1" applyBorder="1" applyAlignment="1">
      <alignment vertical="center" wrapText="1" readingOrder="2"/>
    </xf>
    <xf numFmtId="0" fontId="1" fillId="29" borderId="10" xfId="0" applyFont="1" applyFill="1" applyBorder="1" applyAlignment="1">
      <alignment vertical="center" wrapText="1" readingOrder="2"/>
    </xf>
    <xf numFmtId="0" fontId="1" fillId="29" borderId="11" xfId="0" applyFont="1" applyFill="1" applyBorder="1" applyAlignment="1">
      <alignment vertical="center" wrapText="1" readingOrder="2"/>
    </xf>
    <xf numFmtId="0" fontId="1" fillId="29" borderId="17" xfId="0" applyFont="1" applyFill="1" applyBorder="1" applyAlignment="1">
      <alignment vertical="center" wrapText="1" readingOrder="2"/>
    </xf>
    <xf numFmtId="0" fontId="27" fillId="28" borderId="7" xfId="0" applyFont="1" applyFill="1" applyBorder="1" applyAlignment="1">
      <alignment horizontal="right" vertical="center" wrapText="1" readingOrder="2"/>
    </xf>
    <xf numFmtId="0" fontId="27" fillId="28" borderId="17" xfId="0" applyFont="1" applyFill="1" applyBorder="1" applyAlignment="1">
      <alignment horizontal="right" vertical="center" wrapText="1" readingOrder="2"/>
    </xf>
    <xf numFmtId="0" fontId="48" fillId="0" borderId="2" xfId="0" applyFont="1" applyBorder="1" applyAlignment="1">
      <alignment horizontal="center" vertical="center" wrapText="1"/>
    </xf>
    <xf numFmtId="0" fontId="48" fillId="0" borderId="23" xfId="0" applyFont="1" applyBorder="1" applyAlignment="1">
      <alignment horizontal="center" vertical="center" wrapText="1"/>
    </xf>
    <xf numFmtId="0" fontId="48" fillId="0" borderId="3" xfId="0" applyFont="1" applyBorder="1" applyAlignment="1">
      <alignment horizontal="center" vertical="center" wrapText="1"/>
    </xf>
    <xf numFmtId="0" fontId="42" fillId="28" borderId="18" xfId="0" applyFont="1" applyFill="1" applyBorder="1" applyAlignment="1">
      <alignment horizontal="center" vertical="center" wrapText="1" readingOrder="2"/>
    </xf>
    <xf numFmtId="0" fontId="42" fillId="28" borderId="20" xfId="0" applyFont="1" applyFill="1" applyBorder="1" applyAlignment="1">
      <alignment horizontal="center" vertical="center" wrapText="1" readingOrder="2"/>
    </xf>
    <xf numFmtId="0" fontId="49" fillId="0" borderId="2" xfId="1" applyFont="1" applyBorder="1" applyAlignment="1" applyProtection="1">
      <alignment horizontal="center" vertical="center" wrapText="1"/>
    </xf>
    <xf numFmtId="0" fontId="49" fillId="0" borderId="23" xfId="1" applyFont="1" applyBorder="1" applyAlignment="1" applyProtection="1">
      <alignment horizontal="center" vertical="center" wrapText="1"/>
    </xf>
    <xf numFmtId="0" fontId="49" fillId="0" borderId="3" xfId="1" applyFont="1" applyBorder="1" applyAlignment="1" applyProtection="1">
      <alignment horizontal="center" vertical="center" wrapText="1"/>
    </xf>
    <xf numFmtId="0" fontId="42" fillId="28" borderId="10" xfId="0" applyFont="1" applyFill="1" applyBorder="1" applyAlignment="1">
      <alignment horizontal="center" vertical="center" wrapText="1" readingOrder="2"/>
    </xf>
    <xf numFmtId="0" fontId="42" fillId="28" borderId="22" xfId="0" applyFont="1" applyFill="1" applyBorder="1" applyAlignment="1">
      <alignment horizontal="center" vertical="center" wrapText="1" readingOrder="2"/>
    </xf>
    <xf numFmtId="0" fontId="42" fillId="28" borderId="26" xfId="0" applyFont="1" applyFill="1" applyBorder="1" applyAlignment="1">
      <alignment horizontal="center" vertical="center" wrapText="1" readingOrder="2"/>
    </xf>
    <xf numFmtId="0" fontId="42" fillId="28" borderId="27" xfId="0" applyFont="1" applyFill="1" applyBorder="1" applyAlignment="1">
      <alignment horizontal="center" vertical="center" wrapText="1" readingOrder="2"/>
    </xf>
    <xf numFmtId="0" fontId="15" fillId="28" borderId="1" xfId="0" applyFont="1" applyFill="1" applyBorder="1" applyAlignment="1">
      <alignment horizontal="center" vertical="center" wrapText="1" readingOrder="2"/>
    </xf>
    <xf numFmtId="0" fontId="50" fillId="0" borderId="2" xfId="0" applyFont="1" applyBorder="1" applyAlignment="1">
      <alignment horizontal="center" vertical="center" wrapText="1"/>
    </xf>
    <xf numFmtId="0" fontId="50" fillId="0" borderId="23" xfId="0" applyFont="1" applyBorder="1" applyAlignment="1">
      <alignment horizontal="center" vertical="center" wrapText="1"/>
    </xf>
    <xf numFmtId="0" fontId="50" fillId="0" borderId="3" xfId="0" applyFont="1" applyBorder="1" applyAlignment="1">
      <alignment horizontal="center" vertical="center" wrapText="1"/>
    </xf>
    <xf numFmtId="0" fontId="17" fillId="28" borderId="2" xfId="0" applyFont="1" applyFill="1" applyBorder="1" applyAlignment="1">
      <alignment horizontal="right" vertical="center" wrapText="1" readingOrder="2"/>
    </xf>
    <xf numFmtId="0" fontId="17" fillId="28" borderId="23" xfId="0" applyFont="1" applyFill="1" applyBorder="1" applyAlignment="1">
      <alignment horizontal="right" vertical="center" wrapText="1" readingOrder="2"/>
    </xf>
    <xf numFmtId="0" fontId="17" fillId="28" borderId="3" xfId="0" applyFont="1" applyFill="1" applyBorder="1" applyAlignment="1">
      <alignment horizontal="right" vertical="center" wrapText="1" readingOrder="2"/>
    </xf>
    <xf numFmtId="0" fontId="17" fillId="28" borderId="16" xfId="0" applyFont="1" applyFill="1" applyBorder="1" applyAlignment="1">
      <alignment horizontal="right" vertical="center" wrapText="1" readingOrder="2"/>
    </xf>
    <xf numFmtId="0" fontId="17" fillId="28" borderId="25" xfId="0" applyFont="1" applyFill="1" applyBorder="1" applyAlignment="1">
      <alignment horizontal="right" vertical="center" wrapText="1" readingOrder="2"/>
    </xf>
    <xf numFmtId="0" fontId="17" fillId="28" borderId="15" xfId="0" applyFont="1" applyFill="1" applyBorder="1" applyAlignment="1">
      <alignment horizontal="right" vertical="center" wrapText="1" readingOrder="2"/>
    </xf>
    <xf numFmtId="0" fontId="10" fillId="24" borderId="2" xfId="0" applyFont="1" applyFill="1" applyBorder="1" applyAlignment="1">
      <alignment horizontal="right" vertical="center" wrapText="1" readingOrder="2"/>
    </xf>
    <xf numFmtId="0" fontId="10" fillId="24" borderId="23" xfId="0" applyFont="1" applyFill="1" applyBorder="1" applyAlignment="1">
      <alignment horizontal="right" vertical="center" wrapText="1" readingOrder="2"/>
    </xf>
    <xf numFmtId="0" fontId="10" fillId="24" borderId="3" xfId="0" applyFont="1" applyFill="1" applyBorder="1" applyAlignment="1">
      <alignment horizontal="right" vertical="center" wrapText="1" readingOrder="2"/>
    </xf>
    <xf numFmtId="0" fontId="10" fillId="28" borderId="2" xfId="0" applyFont="1" applyFill="1" applyBorder="1" applyAlignment="1">
      <alignment horizontal="right" vertical="center" wrapText="1" readingOrder="2"/>
    </xf>
    <xf numFmtId="0" fontId="10" fillId="28" borderId="23" xfId="0" applyFont="1" applyFill="1" applyBorder="1" applyAlignment="1">
      <alignment horizontal="right" vertical="center" wrapText="1" readingOrder="2"/>
    </xf>
    <xf numFmtId="0" fontId="10" fillId="28" borderId="3" xfId="0" applyFont="1" applyFill="1" applyBorder="1" applyAlignment="1">
      <alignment horizontal="right" vertical="center" wrapText="1" readingOrder="2"/>
    </xf>
    <xf numFmtId="0" fontId="42" fillId="28" borderId="1" xfId="0" applyFont="1" applyFill="1" applyBorder="1" applyAlignment="1">
      <alignment horizontal="center" vertical="center" wrapText="1" readingOrder="2"/>
    </xf>
    <xf numFmtId="0" fontId="42" fillId="28" borderId="44" xfId="0" applyFont="1" applyFill="1" applyBorder="1" applyAlignment="1">
      <alignment horizontal="center" vertical="center" wrapText="1" readingOrder="2"/>
    </xf>
    <xf numFmtId="0" fontId="51" fillId="0" borderId="2" xfId="0" applyFont="1" applyBorder="1" applyAlignment="1">
      <alignment horizontal="center" vertical="center" wrapText="1"/>
    </xf>
    <xf numFmtId="0" fontId="51" fillId="0" borderId="2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23" xfId="0" applyFont="1" applyBorder="1" applyAlignment="1">
      <alignment horizontal="center" vertical="center" wrapText="1"/>
    </xf>
    <xf numFmtId="0" fontId="52" fillId="0" borderId="3" xfId="0" applyFont="1" applyBorder="1" applyAlignment="1">
      <alignment horizontal="center" vertical="center" wrapText="1"/>
    </xf>
    <xf numFmtId="0" fontId="53" fillId="11" borderId="10" xfId="0" applyFont="1" applyFill="1" applyBorder="1" applyAlignment="1">
      <alignment horizontal="center" vertical="center" wrapText="1"/>
    </xf>
    <xf numFmtId="0" fontId="53" fillId="11" borderId="11" xfId="0" applyFont="1" applyFill="1" applyBorder="1" applyAlignment="1">
      <alignment horizontal="center" vertical="center" wrapText="1"/>
    </xf>
    <xf numFmtId="0" fontId="54" fillId="0" borderId="0" xfId="0" applyFont="1" applyAlignment="1">
      <alignment horizontal="center"/>
    </xf>
    <xf numFmtId="0" fontId="53" fillId="11" borderId="0" xfId="0" applyFont="1" applyFill="1" applyBorder="1" applyAlignment="1">
      <alignment horizontal="center" vertical="center" wrapText="1"/>
    </xf>
    <xf numFmtId="0" fontId="40" fillId="0" borderId="0" xfId="0" applyFont="1" applyAlignment="1">
      <alignment horizontal="center"/>
    </xf>
    <xf numFmtId="0" fontId="41" fillId="0" borderId="0" xfId="0" applyFont="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298756787307696"/>
          <c:y val="0.21580135290659649"/>
          <c:w val="0.47407956266530832"/>
          <c:h val="0.5967122879356157"/>
        </c:manualLayout>
      </c:layout>
      <c:radarChart>
        <c:radarStyle val="marker"/>
        <c:varyColors val="0"/>
        <c:ser>
          <c:idx val="0"/>
          <c:order val="0"/>
          <c:spPr>
            <a:ln w="25400">
              <a:solidFill>
                <a:srgbClr val="FF0000"/>
              </a:solidFill>
            </a:ln>
          </c:spPr>
          <c:marker>
            <c:symbol val="none"/>
          </c:marker>
          <c:cat>
            <c:strRef>
              <c:f>[1]کل!$A$6:$A$10</c:f>
              <c:strCache>
                <c:ptCount val="5"/>
                <c:pt idx="0">
                  <c:v>مخاطرات زمین شناختی</c:v>
                </c:pt>
                <c:pt idx="1">
                  <c:v>مخاطرات آب و هوایی</c:v>
                </c:pt>
                <c:pt idx="2">
                  <c:v>پدیده های اجتماعی</c:v>
                </c:pt>
                <c:pt idx="3">
                  <c:v>مخاطرات زیستی</c:v>
                </c:pt>
                <c:pt idx="4">
                  <c:v>مخاطرات فناورزاد و انسان ساخت</c:v>
                </c:pt>
              </c:strCache>
            </c:strRef>
          </c:cat>
          <c:val>
            <c:numRef>
              <c:f>'نتیجه ارزیابی'!$C$11:$C$15</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4914-4D4C-B7C9-1277414C384E}"/>
            </c:ext>
          </c:extLst>
        </c:ser>
        <c:dLbls>
          <c:showLegendKey val="0"/>
          <c:showVal val="0"/>
          <c:showCatName val="0"/>
          <c:showSerName val="0"/>
          <c:showPercent val="0"/>
          <c:showBubbleSize val="0"/>
        </c:dLbls>
        <c:axId val="177660944"/>
        <c:axId val="1"/>
      </c:radarChart>
      <c:catAx>
        <c:axId val="177660944"/>
        <c:scaling>
          <c:orientation val="minMax"/>
        </c:scaling>
        <c:delete val="0"/>
        <c:axPos val="b"/>
        <c:majorGridlines/>
        <c:numFmt formatCode="General" sourceLinked="1"/>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fa-IR"/>
          </a:p>
        </c:txPr>
        <c:crossAx val="1"/>
        <c:crosses val="autoZero"/>
        <c:auto val="0"/>
        <c:lblAlgn val="ctr"/>
        <c:lblOffset val="100"/>
        <c:noMultiLvlLbl val="0"/>
      </c:catAx>
      <c:valAx>
        <c:axId val="1"/>
        <c:scaling>
          <c:orientation val="minMax"/>
          <c:max val="100"/>
        </c:scaling>
        <c:delete val="0"/>
        <c:axPos val="l"/>
        <c:majorGridlines>
          <c:spPr>
            <a:ln>
              <a:prstDash val="sysDot"/>
            </a:ln>
          </c:spPr>
        </c:majorGridlines>
        <c:numFmt formatCode="0" sourceLinked="0"/>
        <c:majorTickMark val="cross"/>
        <c:minorTickMark val="none"/>
        <c:tickLblPos val="nextTo"/>
        <c:txPr>
          <a:bodyPr rot="0" vert="horz"/>
          <a:lstStyle/>
          <a:p>
            <a:pPr>
              <a:defRPr sz="800" b="1" i="0" u="none" strike="noStrike" baseline="0">
                <a:solidFill>
                  <a:srgbClr val="FF0000"/>
                </a:solidFill>
                <a:latin typeface="Calibri"/>
                <a:ea typeface="Calibri"/>
                <a:cs typeface="Calibri"/>
              </a:defRPr>
            </a:pPr>
            <a:endParaRPr lang="fa-IR"/>
          </a:p>
        </c:txPr>
        <c:crossAx val="177660944"/>
        <c:crosses val="autoZero"/>
        <c:crossBetween val="between"/>
        <c:majorUnit val="20"/>
      </c:valAx>
    </c:plotArea>
    <c:plotVisOnly val="1"/>
    <c:dispBlanksAs val="gap"/>
    <c:showDLblsOverMax val="0"/>
  </c:chart>
  <c:spPr>
    <a:ln>
      <a:solidFill>
        <a:srgbClr val="FF0000"/>
      </a:solidFill>
    </a:ln>
  </c:spPr>
  <c:txPr>
    <a:bodyPr/>
    <a:lstStyle/>
    <a:p>
      <a:pPr>
        <a:defRPr sz="1000" b="0" i="0" u="none" strike="noStrike" baseline="0">
          <a:solidFill>
            <a:srgbClr val="000000"/>
          </a:solidFill>
          <a:latin typeface="Calibri"/>
          <a:ea typeface="Calibri"/>
          <a:cs typeface="Calibri"/>
        </a:defRPr>
      </a:pPr>
      <a:endParaRPr lang="fa-IR"/>
    </a:p>
  </c:txPr>
  <c:printSettings>
    <c:headerFooter/>
    <c:pageMargins b="0.75000000000000322" l="0.70000000000000062" r="0.70000000000000062" t="0.750000000000003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radarChart>
        <c:radarStyle val="marker"/>
        <c:varyColors val="0"/>
        <c:ser>
          <c:idx val="0"/>
          <c:order val="0"/>
          <c:spPr>
            <a:ln w="25400">
              <a:solidFill>
                <a:schemeClr val="accent6"/>
              </a:solidFill>
            </a:ln>
          </c:spPr>
          <c:marker>
            <c:symbol val="none"/>
          </c:marker>
          <c:cat>
            <c:strRef>
              <c:f>('فرم 5'!$E$6,'فرم 5'!$E$15,'فرم 5'!$E$21,'فرم 5'!$E$26,'فرم 5'!$E$32,'فرم 5'!$E$37,'فرم 5'!$E$47)</c:f>
              <c:strCache>
                <c:ptCount val="7"/>
                <c:pt idx="0">
                  <c:v>هماهنگی شرایط اضطراری و فعالیتهای مدیریت بحران</c:v>
                </c:pt>
                <c:pt idx="1">
                  <c:v>برنامه پاسخ و بازیابی بیمارستان در بلایا و فوریتها</c:v>
                </c:pt>
                <c:pt idx="2">
                  <c:v>مدیریت اطلاعات و ارتباطات</c:v>
                </c:pt>
                <c:pt idx="3">
                  <c:v>منابع انسانی</c:v>
                </c:pt>
                <c:pt idx="4">
                  <c:v>پشتیبانی و مالی</c:v>
                </c:pt>
                <c:pt idx="5">
                  <c:v>مراقبت از بیمار و خدمات حمایتی</c:v>
                </c:pt>
                <c:pt idx="6">
                  <c:v>تخلیه، آلودگی زدایی و امنیت</c:v>
                </c:pt>
              </c:strCache>
            </c:strRef>
          </c:cat>
          <c:val>
            <c:numRef>
              <c:f>(Total!$GU$3,Total!$HA$3,Total!$HF$3,Total!$HL$3,Total!$HQ$3,Total!$IA$3,Total!$IG$3)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9AA5-401E-AEC7-DDBB86DABCCE}"/>
            </c:ext>
          </c:extLst>
        </c:ser>
        <c:dLbls>
          <c:showLegendKey val="0"/>
          <c:showVal val="0"/>
          <c:showCatName val="0"/>
          <c:showSerName val="0"/>
          <c:showPercent val="0"/>
          <c:showBubbleSize val="0"/>
        </c:dLbls>
        <c:axId val="177663024"/>
        <c:axId val="1"/>
      </c:radarChart>
      <c:catAx>
        <c:axId val="177663024"/>
        <c:scaling>
          <c:orientation val="minMax"/>
        </c:scaling>
        <c:delete val="0"/>
        <c:axPos val="b"/>
        <c:majorGridlines/>
        <c:numFmt formatCode="General" sourceLinked="1"/>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fa-IR"/>
          </a:p>
        </c:txPr>
        <c:crossAx val="1"/>
        <c:crosses val="autoZero"/>
        <c:auto val="0"/>
        <c:lblAlgn val="ctr"/>
        <c:lblOffset val="100"/>
        <c:noMultiLvlLbl val="0"/>
      </c:catAx>
      <c:valAx>
        <c:axId val="1"/>
        <c:scaling>
          <c:orientation val="minMax"/>
          <c:max val="100"/>
        </c:scaling>
        <c:delete val="0"/>
        <c:axPos val="l"/>
        <c:majorGridlines>
          <c:spPr>
            <a:ln>
              <a:prstDash val="sysDot"/>
            </a:ln>
          </c:spPr>
        </c:majorGridlines>
        <c:numFmt formatCode="0" sourceLinked="0"/>
        <c:majorTickMark val="cross"/>
        <c:minorTickMark val="none"/>
        <c:tickLblPos val="nextTo"/>
        <c:txPr>
          <a:bodyPr rot="0" vert="horz"/>
          <a:lstStyle/>
          <a:p>
            <a:pPr>
              <a:defRPr sz="800" b="1" i="0" u="none" strike="noStrike" baseline="0">
                <a:solidFill>
                  <a:srgbClr val="FF0000"/>
                </a:solidFill>
                <a:latin typeface="Calibri"/>
                <a:ea typeface="Calibri"/>
                <a:cs typeface="Calibri"/>
              </a:defRPr>
            </a:pPr>
            <a:endParaRPr lang="fa-IR"/>
          </a:p>
        </c:txPr>
        <c:crossAx val="177663024"/>
        <c:crosses val="autoZero"/>
        <c:crossBetween val="between"/>
        <c:majorUnit val="20"/>
      </c:valAx>
    </c:plotArea>
    <c:plotVisOnly val="1"/>
    <c:dispBlanksAs val="gap"/>
    <c:showDLblsOverMax val="0"/>
  </c:chart>
  <c:spPr>
    <a:ln>
      <a:solidFill>
        <a:srgbClr val="FFC000"/>
      </a:solidFill>
    </a:ln>
  </c:spPr>
  <c:txPr>
    <a:bodyPr/>
    <a:lstStyle/>
    <a:p>
      <a:pPr>
        <a:defRPr sz="1000" b="0" i="0" u="none" strike="noStrike" baseline="0">
          <a:solidFill>
            <a:srgbClr val="000000"/>
          </a:solidFill>
          <a:latin typeface="Calibri"/>
          <a:ea typeface="Calibri"/>
          <a:cs typeface="Calibri"/>
        </a:defRPr>
      </a:pPr>
      <a:endParaRPr lang="fa-IR"/>
    </a:p>
  </c:txPr>
  <c:printSettings>
    <c:headerFooter/>
    <c:pageMargins b="0.75000000000000289" l="0.70000000000000062" r="0.70000000000000062" t="0.750000000000002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0"/>
    <c:plotArea>
      <c:layout>
        <c:manualLayout>
          <c:layoutTarget val="inner"/>
          <c:xMode val="edge"/>
          <c:yMode val="edge"/>
          <c:x val="0.18516563256420215"/>
          <c:y val="0.11321376525095324"/>
          <c:w val="0.65325292527874834"/>
          <c:h val="0.75069963467751843"/>
        </c:manualLayout>
      </c:layout>
      <c:radarChart>
        <c:radarStyle val="marker"/>
        <c:varyColors val="0"/>
        <c:ser>
          <c:idx val="0"/>
          <c:order val="0"/>
          <c:spPr>
            <a:ln w="25400">
              <a:solidFill>
                <a:srgbClr val="00B050"/>
              </a:solidFill>
            </a:ln>
          </c:spPr>
          <c:marker>
            <c:symbol val="none"/>
          </c:marker>
          <c:cat>
            <c:strRef>
              <c:f>('فرم 4'!$E$6,'فرم 4'!$E$22,'فرم 4'!$E$28,'فرم 4'!$E$39,'فرم 4'!$E$48,'فرم 4'!$E$55,'فرم 4'!$E$61,'فرم 4'!$E$67,'فرم 4'!$E$73,'فرم 4'!$E$80,'فرم 4'!$E$90,'فرم 4'!$E$93)</c:f>
              <c:strCache>
                <c:ptCount val="12"/>
                <c:pt idx="0">
                  <c:v>ایمنی معماری</c:v>
                </c:pt>
                <c:pt idx="1">
                  <c:v>محافظت از زیرساختها، امنیت دسترسی و فیزیکی</c:v>
                </c:pt>
                <c:pt idx="2">
                  <c:v>سیستم های الکتریکی</c:v>
                </c:pt>
                <c:pt idx="3">
                  <c:v>سامانه های ارتباطات دوربرد</c:v>
                </c:pt>
                <c:pt idx="4">
                  <c:v>سامانه تأمین آب</c:v>
                </c:pt>
                <c:pt idx="5">
                  <c:v>سامانه حفاظت از آتش</c:v>
                </c:pt>
                <c:pt idx="6">
                  <c:v>سیستم های مدیریت پسماند</c:v>
                </c:pt>
                <c:pt idx="7">
                  <c:v>سیستم های ذخیره سوخت</c:v>
                </c:pt>
                <c:pt idx="8">
                  <c:v>سیستم های گازهای پزشکی</c:v>
                </c:pt>
                <c:pt idx="9">
                  <c:v>گرمایش، تهویه و سیستم تهویه مطبوع</c:v>
                </c:pt>
                <c:pt idx="10">
                  <c:v>لوازم و مبلمان اداری و انبار</c:v>
                </c:pt>
                <c:pt idx="11">
                  <c:v>لوازم و تجهیزات پزشکی تشخیص و درمان</c:v>
                </c:pt>
              </c:strCache>
            </c:strRef>
          </c:cat>
          <c:val>
            <c:numRef>
              <c:f>(Total!$CX$3,Total!$DC$3,Total!$DN$3,Total!$DW$3,Total!$ED$3,Total!$EJ$3,Total!$EP$3,Total!$EV$3,Total!$FC$3,Total!$FL$3,Total!$FP$3,Total!$GJ$3)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D2C-4F09-B6E7-A63A818C7225}"/>
            </c:ext>
          </c:extLst>
        </c:ser>
        <c:dLbls>
          <c:showLegendKey val="0"/>
          <c:showVal val="0"/>
          <c:showCatName val="0"/>
          <c:showSerName val="0"/>
          <c:showPercent val="0"/>
          <c:showBubbleSize val="0"/>
        </c:dLbls>
        <c:axId val="180991552"/>
        <c:axId val="1"/>
      </c:radarChart>
      <c:catAx>
        <c:axId val="180991552"/>
        <c:scaling>
          <c:orientation val="minMax"/>
        </c:scaling>
        <c:delete val="0"/>
        <c:axPos val="b"/>
        <c:majorGridlines/>
        <c:numFmt formatCode="General" sourceLinked="1"/>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fa-IR"/>
          </a:p>
        </c:txPr>
        <c:crossAx val="1"/>
        <c:crosses val="autoZero"/>
        <c:auto val="0"/>
        <c:lblAlgn val="ctr"/>
        <c:lblOffset val="100"/>
        <c:noMultiLvlLbl val="0"/>
      </c:catAx>
      <c:valAx>
        <c:axId val="1"/>
        <c:scaling>
          <c:orientation val="minMax"/>
          <c:max val="100"/>
        </c:scaling>
        <c:delete val="0"/>
        <c:axPos val="l"/>
        <c:majorGridlines>
          <c:spPr>
            <a:ln>
              <a:prstDash val="sysDot"/>
            </a:ln>
          </c:spPr>
        </c:majorGridlines>
        <c:numFmt formatCode="0" sourceLinked="0"/>
        <c:majorTickMark val="cross"/>
        <c:minorTickMark val="none"/>
        <c:tickLblPos val="nextTo"/>
        <c:txPr>
          <a:bodyPr rot="0" vert="horz"/>
          <a:lstStyle/>
          <a:p>
            <a:pPr>
              <a:defRPr sz="800" b="1" i="0" u="none" strike="noStrike" baseline="0">
                <a:solidFill>
                  <a:srgbClr val="FF0000"/>
                </a:solidFill>
                <a:latin typeface="Calibri"/>
                <a:ea typeface="Calibri"/>
                <a:cs typeface="Calibri"/>
              </a:defRPr>
            </a:pPr>
            <a:endParaRPr lang="fa-IR"/>
          </a:p>
        </c:txPr>
        <c:crossAx val="180991552"/>
        <c:crosses val="autoZero"/>
        <c:crossBetween val="between"/>
      </c:valAx>
    </c:plotArea>
    <c:plotVisOnly val="1"/>
    <c:dispBlanksAs val="gap"/>
    <c:showDLblsOverMax val="0"/>
  </c:chart>
  <c:spPr>
    <a:ln>
      <a:solidFill>
        <a:srgbClr val="00B050"/>
      </a:solidFill>
    </a:ln>
  </c:spPr>
  <c:txPr>
    <a:bodyPr/>
    <a:lstStyle/>
    <a:p>
      <a:pPr>
        <a:defRPr sz="1000" b="0" i="0" u="none" strike="noStrike" baseline="0">
          <a:solidFill>
            <a:srgbClr val="000000"/>
          </a:solidFill>
          <a:latin typeface="Calibri"/>
          <a:ea typeface="Calibri"/>
          <a:cs typeface="Calibri"/>
        </a:defRPr>
      </a:pPr>
      <a:endParaRPr lang="fa-IR"/>
    </a:p>
  </c:txPr>
  <c:printSettings>
    <c:headerFooter/>
    <c:pageMargins b="0.750000000000003" l="0.70000000000000062" r="0.70000000000000062" t="0.75000000000000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0.42521586004521278"/>
          <c:y val="4.6267087276550996E-2"/>
          <c:w val="0.55073177015381869"/>
          <c:h val="0.86636495359215748"/>
        </c:manualLayout>
      </c:layout>
      <c:barChart>
        <c:barDir val="bar"/>
        <c:grouping val="clustered"/>
        <c:varyColors val="0"/>
        <c:ser>
          <c:idx val="0"/>
          <c:order val="0"/>
          <c:invertIfNegative val="0"/>
          <c:dPt>
            <c:idx val="0"/>
            <c:invertIfNegative val="0"/>
            <c:bubble3D val="0"/>
            <c:spPr>
              <a:solidFill>
                <a:schemeClr val="accent1"/>
              </a:solidFill>
            </c:spPr>
            <c:extLst>
              <c:ext xmlns:c16="http://schemas.microsoft.com/office/drawing/2014/chart" uri="{C3380CC4-5D6E-409C-BE32-E72D297353CC}">
                <c16:uniqueId val="{00000000-DAAA-4627-AB0D-65676977B84F}"/>
              </c:ext>
            </c:extLst>
          </c:dPt>
          <c:dPt>
            <c:idx val="2"/>
            <c:invertIfNegative val="0"/>
            <c:bubble3D val="0"/>
            <c:spPr>
              <a:solidFill>
                <a:srgbClr val="FF0000"/>
              </a:solidFill>
            </c:spPr>
            <c:extLst>
              <c:ext xmlns:c16="http://schemas.microsoft.com/office/drawing/2014/chart" uri="{C3380CC4-5D6E-409C-BE32-E72D297353CC}">
                <c16:uniqueId val="{00000001-DAAA-4627-AB0D-65676977B84F}"/>
              </c:ext>
            </c:extLst>
          </c:dPt>
          <c:cat>
            <c:strRef>
              <c:f>('فرم 3'!$E$6,'فرم 3'!$E$10,'فرم 3'!$E$25)</c:f>
              <c:strCache>
                <c:ptCount val="3"/>
                <c:pt idx="0">
                  <c:v>آسیب یا خرابی بزرگ قبلی سازه های بیمارستان</c:v>
                </c:pt>
                <c:pt idx="1">
                  <c:v>یکپارچگی ساختمان</c:v>
                </c:pt>
                <c:pt idx="2">
                  <c:v>ایمنی سازه ای بیمارستان</c:v>
                </c:pt>
              </c:strCache>
            </c:strRef>
          </c:cat>
          <c:val>
            <c:numRef>
              <c:f>(Total!$BQ$3,Total!$CG$3,Total!$CH$3)</c:f>
              <c:numCache>
                <c:formatCode>General</c:formatCode>
                <c:ptCount val="3"/>
                <c:pt idx="0">
                  <c:v>0</c:v>
                </c:pt>
                <c:pt idx="1">
                  <c:v>0</c:v>
                </c:pt>
                <c:pt idx="2">
                  <c:v>0</c:v>
                </c:pt>
              </c:numCache>
            </c:numRef>
          </c:val>
          <c:extLst>
            <c:ext xmlns:c16="http://schemas.microsoft.com/office/drawing/2014/chart" uri="{C3380CC4-5D6E-409C-BE32-E72D297353CC}">
              <c16:uniqueId val="{00000002-DAAA-4627-AB0D-65676977B84F}"/>
            </c:ext>
          </c:extLst>
        </c:ser>
        <c:dLbls>
          <c:showLegendKey val="0"/>
          <c:showVal val="0"/>
          <c:showCatName val="0"/>
          <c:showSerName val="0"/>
          <c:showPercent val="0"/>
          <c:showBubbleSize val="0"/>
        </c:dLbls>
        <c:gapWidth val="150"/>
        <c:axId val="180992800"/>
        <c:axId val="1"/>
      </c:barChart>
      <c:catAx>
        <c:axId val="180992800"/>
        <c:scaling>
          <c:orientation val="minMax"/>
        </c:scaling>
        <c:delete val="0"/>
        <c:axPos val="l"/>
        <c:numFmt formatCode="General" sourceLinked="1"/>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fa-IR"/>
          </a:p>
        </c:txPr>
        <c:crossAx val="1"/>
        <c:crosses val="autoZero"/>
        <c:auto val="1"/>
        <c:lblAlgn val="ctr"/>
        <c:lblOffset val="100"/>
        <c:noMultiLvlLbl val="0"/>
      </c:catAx>
      <c:valAx>
        <c:axId val="1"/>
        <c:scaling>
          <c:orientation val="minMax"/>
          <c:max val="100"/>
        </c:scaling>
        <c:delete val="0"/>
        <c:axPos val="b"/>
        <c:majorGridlines>
          <c:spPr>
            <a:ln>
              <a:prstDash val="sysDot"/>
            </a:ln>
          </c:spPr>
        </c:majorGridlines>
        <c:numFmt formatCode="0" sourceLinked="0"/>
        <c:majorTickMark val="out"/>
        <c:minorTickMark val="none"/>
        <c:tickLblPos val="nextTo"/>
        <c:txPr>
          <a:bodyPr rot="0" vert="horz"/>
          <a:lstStyle/>
          <a:p>
            <a:pPr>
              <a:defRPr sz="800" b="0" i="0" u="none" strike="noStrike" baseline="0">
                <a:solidFill>
                  <a:srgbClr val="000000"/>
                </a:solidFill>
                <a:latin typeface="Calibri"/>
                <a:ea typeface="Calibri"/>
                <a:cs typeface="Calibri"/>
              </a:defRPr>
            </a:pPr>
            <a:endParaRPr lang="fa-IR"/>
          </a:p>
        </c:txPr>
        <c:crossAx val="180992800"/>
        <c:crosses val="autoZero"/>
        <c:crossBetween val="between"/>
        <c:majorUnit val="20"/>
      </c:valAx>
    </c:plotArea>
    <c:plotVisOnly val="1"/>
    <c:dispBlanksAs val="gap"/>
    <c:showDLblsOverMax val="0"/>
  </c:chart>
  <c:spPr>
    <a:ln>
      <a:solidFill>
        <a:schemeClr val="accent1"/>
      </a:solidFill>
    </a:ln>
  </c:spPr>
  <c:txPr>
    <a:bodyPr/>
    <a:lstStyle/>
    <a:p>
      <a:pPr>
        <a:defRPr sz="800" b="0" i="0" u="none" strike="noStrike" baseline="0">
          <a:solidFill>
            <a:srgbClr val="000000"/>
          </a:solidFill>
          <a:latin typeface="Calibri"/>
          <a:ea typeface="Calibri"/>
          <a:cs typeface="Calibri"/>
        </a:defRPr>
      </a:pPr>
      <a:endParaRPr lang="fa-IR"/>
    </a:p>
  </c:txPr>
  <c:printSettings>
    <c:headerFooter/>
    <c:pageMargins b="0.75000000000000211" l="0.70000000000000062" r="0.70000000000000062" t="0.750000000000002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18</xdr:row>
      <xdr:rowOff>114300</xdr:rowOff>
    </xdr:from>
    <xdr:to>
      <xdr:col>5</xdr:col>
      <xdr:colOff>0</xdr:colOff>
      <xdr:row>34</xdr:row>
      <xdr:rowOff>123825</xdr:rowOff>
    </xdr:to>
    <xdr:graphicFrame macro="">
      <xdr:nvGraphicFramePr>
        <xdr:cNvPr id="181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161925</xdr:colOff>
      <xdr:row>37</xdr:row>
      <xdr:rowOff>57150</xdr:rowOff>
    </xdr:from>
    <xdr:to>
      <xdr:col>9</xdr:col>
      <xdr:colOff>1266825</xdr:colOff>
      <xdr:row>54</xdr:row>
      <xdr:rowOff>9525</xdr:rowOff>
    </xdr:to>
    <xdr:graphicFrame macro="">
      <xdr:nvGraphicFramePr>
        <xdr:cNvPr id="181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295275</xdr:colOff>
      <xdr:row>37</xdr:row>
      <xdr:rowOff>66675</xdr:rowOff>
    </xdr:from>
    <xdr:to>
      <xdr:col>5</xdr:col>
      <xdr:colOff>200025</xdr:colOff>
      <xdr:row>53</xdr:row>
      <xdr:rowOff>57150</xdr:rowOff>
    </xdr:to>
    <xdr:graphicFrame macro="">
      <xdr:nvGraphicFramePr>
        <xdr:cNvPr id="18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714375</xdr:colOff>
      <xdr:row>18</xdr:row>
      <xdr:rowOff>114300</xdr:rowOff>
    </xdr:from>
    <xdr:to>
      <xdr:col>10</xdr:col>
      <xdr:colOff>38100</xdr:colOff>
      <xdr:row>34</xdr:row>
      <xdr:rowOff>133350</xdr:rowOff>
    </xdr:to>
    <xdr:graphicFrame macro="">
      <xdr:nvGraphicFramePr>
        <xdr:cNvPr id="1814"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rdalan/risk%20assessment/tools/tools.second%20data%20gathering-with%20abstract%20sheets/risk%20assessment.Health%20cen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طلاعات مرکز"/>
      <sheetName val="مقدمه"/>
      <sheetName val="شناخت مخاطرات"/>
      <sheetName val="آمادگی"/>
      <sheetName val="NS-1"/>
      <sheetName val="NS-2"/>
      <sheetName val="NS-3"/>
      <sheetName val="NS-4"/>
      <sheetName val="NS-5"/>
      <sheetName val="NS-6"/>
      <sheetName val="NS-7"/>
      <sheetName val="NS-8"/>
      <sheetName val="NS-9"/>
      <sheetName val="S"/>
      <sheetName val="کل"/>
      <sheetName val="نتیجه ارزیابی خطر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A6" t="str">
            <v>مخاطرات زمین شناختی</v>
          </cell>
        </row>
        <row r="7">
          <cell r="A7" t="str">
            <v>مخاطرات آب و هوایی</v>
          </cell>
        </row>
        <row r="8">
          <cell r="A8" t="str">
            <v>پدیده های اجتماعی</v>
          </cell>
        </row>
        <row r="9">
          <cell r="A9" t="str">
            <v>مخاطرات زیستی</v>
          </cell>
        </row>
        <row r="10">
          <cell r="A10" t="str">
            <v>مخاطرات فناورزاد و انسان ساخت</v>
          </cell>
        </row>
      </sheetData>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rightToLeft="1" tabSelected="1" topLeftCell="B1" zoomScaleNormal="100" workbookViewId="0">
      <pane ySplit="2" topLeftCell="A3" activePane="bottomLeft" state="frozen"/>
      <selection activeCell="B19" sqref="B19"/>
      <selection pane="bottomLeft" activeCell="C21" sqref="C21"/>
    </sheetView>
  </sheetViews>
  <sheetFormatPr defaultRowHeight="14.25" x14ac:dyDescent="0.25"/>
  <cols>
    <col min="1" max="2" width="9.140625" style="172"/>
    <col min="3" max="3" width="160.5703125" style="173" customWidth="1"/>
    <col min="4" max="16384" width="9.140625" style="172"/>
  </cols>
  <sheetData>
    <row r="2" spans="3:3" ht="27" customHeight="1" x14ac:dyDescent="0.25">
      <c r="C2" s="7" t="s">
        <v>452</v>
      </c>
    </row>
    <row r="4" spans="3:3" ht="50.1" customHeight="1" x14ac:dyDescent="0.25">
      <c r="C4" s="161" t="s">
        <v>423</v>
      </c>
    </row>
    <row r="6" spans="3:3" ht="78.75" customHeight="1" x14ac:dyDescent="0.25">
      <c r="C6" s="161" t="s">
        <v>453</v>
      </c>
    </row>
    <row r="8" spans="3:3" ht="62.65" customHeight="1" x14ac:dyDescent="0.25">
      <c r="C8" s="161" t="s">
        <v>418</v>
      </c>
    </row>
    <row r="10" spans="3:3" ht="51" customHeight="1" x14ac:dyDescent="0.25">
      <c r="C10" s="161" t="s">
        <v>419</v>
      </c>
    </row>
    <row r="12" spans="3:3" ht="48.95" customHeight="1" x14ac:dyDescent="0.25">
      <c r="C12" s="161" t="s">
        <v>420</v>
      </c>
    </row>
    <row r="14" spans="3:3" ht="33" customHeight="1" x14ac:dyDescent="0.25">
      <c r="C14" s="161" t="s">
        <v>421</v>
      </c>
    </row>
    <row r="16" spans="3:3" ht="60.95" customHeight="1" x14ac:dyDescent="0.25">
      <c r="C16" s="161" t="s">
        <v>422</v>
      </c>
    </row>
    <row r="18" spans="2:4" ht="46.7" customHeight="1" x14ac:dyDescent="0.25">
      <c r="C18" s="70" t="s">
        <v>454</v>
      </c>
    </row>
    <row r="19" spans="2:4" ht="36" customHeight="1" x14ac:dyDescent="0.25">
      <c r="C19" s="70" t="s">
        <v>442</v>
      </c>
    </row>
    <row r="20" spans="2:4" x14ac:dyDescent="0.25">
      <c r="C20" s="183"/>
    </row>
    <row r="21" spans="2:4" ht="24" customHeight="1" x14ac:dyDescent="0.25">
      <c r="B21" s="181"/>
      <c r="C21" s="185" t="s">
        <v>463</v>
      </c>
      <c r="D21" s="182"/>
    </row>
    <row r="22" spans="2:4" x14ac:dyDescent="0.25">
      <c r="C22" s="186"/>
    </row>
    <row r="23" spans="2:4" ht="24" customHeight="1" x14ac:dyDescent="0.25">
      <c r="B23" s="181"/>
      <c r="C23" s="185" t="s">
        <v>464</v>
      </c>
      <c r="D23" s="182"/>
    </row>
    <row r="24" spans="2:4" x14ac:dyDescent="0.25">
      <c r="C24" s="186"/>
    </row>
    <row r="25" spans="2:4" ht="38.1" customHeight="1" x14ac:dyDescent="0.25">
      <c r="B25" s="181"/>
      <c r="C25" s="185" t="s">
        <v>462</v>
      </c>
      <c r="D25" s="182"/>
    </row>
    <row r="26" spans="2:4" x14ac:dyDescent="0.25">
      <c r="C26" s="184"/>
    </row>
    <row r="28" spans="2:4" ht="12.75" x14ac:dyDescent="0.25">
      <c r="C28" s="174"/>
    </row>
  </sheetData>
  <sheetProtection password="8CFA" sheet="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22"/>
  <sheetViews>
    <sheetView rightToLeft="1" zoomScaleNormal="100" workbookViewId="0">
      <pane ySplit="3" topLeftCell="A4" activePane="bottomLeft" state="frozen"/>
      <selection activeCell="B19" sqref="B19"/>
      <selection pane="bottomLeft" activeCell="B15" sqref="B15"/>
    </sheetView>
  </sheetViews>
  <sheetFormatPr defaultRowHeight="14.25" x14ac:dyDescent="0.25"/>
  <cols>
    <col min="1" max="1" width="4.28515625" style="175" customWidth="1"/>
    <col min="2" max="2" width="165" style="178" customWidth="1"/>
    <col min="3" max="16384" width="9.140625" style="175"/>
  </cols>
  <sheetData>
    <row r="3" spans="2:19" ht="25.5" customHeight="1" x14ac:dyDescent="0.25">
      <c r="B3" s="4" t="s">
        <v>455</v>
      </c>
      <c r="S3" s="5"/>
    </row>
    <row r="4" spans="2:19" ht="29.25" customHeight="1" x14ac:dyDescent="0.25">
      <c r="B4" s="176" t="s">
        <v>456</v>
      </c>
    </row>
    <row r="5" spans="2:19" ht="36" customHeight="1" x14ac:dyDescent="0.25">
      <c r="B5" s="177" t="s">
        <v>457</v>
      </c>
    </row>
    <row r="6" spans="2:19" ht="48" customHeight="1" x14ac:dyDescent="0.25">
      <c r="B6" s="177" t="s">
        <v>458</v>
      </c>
    </row>
    <row r="7" spans="2:19" ht="37.5" customHeight="1" x14ac:dyDescent="0.25">
      <c r="B7" s="176" t="s">
        <v>459</v>
      </c>
    </row>
    <row r="8" spans="2:19" x14ac:dyDescent="0.25">
      <c r="B8" s="6"/>
    </row>
    <row r="9" spans="2:19" ht="36.75" customHeight="1" x14ac:dyDescent="0.25">
      <c r="B9" s="161" t="s">
        <v>460</v>
      </c>
    </row>
    <row r="10" spans="2:19" x14ac:dyDescent="0.25">
      <c r="B10" s="173"/>
    </row>
    <row r="11" spans="2:19" ht="78" customHeight="1" x14ac:dyDescent="0.25">
      <c r="B11" s="161" t="s">
        <v>60</v>
      </c>
    </row>
    <row r="12" spans="2:19" x14ac:dyDescent="0.25">
      <c r="B12" s="173"/>
    </row>
    <row r="13" spans="2:19" ht="26.25" customHeight="1" x14ac:dyDescent="0.25">
      <c r="B13" s="161" t="s">
        <v>461</v>
      </c>
    </row>
    <row r="14" spans="2:19" x14ac:dyDescent="0.25">
      <c r="B14" s="173"/>
    </row>
    <row r="15" spans="2:19" ht="31.5" customHeight="1" x14ac:dyDescent="0.25">
      <c r="B15" s="161" t="s">
        <v>59</v>
      </c>
    </row>
    <row r="16" spans="2:19" x14ac:dyDescent="0.25">
      <c r="B16" s="189"/>
      <c r="C16" s="190"/>
      <c r="D16" s="190"/>
      <c r="E16" s="190"/>
      <c r="F16" s="190"/>
      <c r="G16" s="190"/>
      <c r="H16" s="190"/>
      <c r="I16" s="190"/>
      <c r="J16" s="190"/>
      <c r="K16" s="190"/>
      <c r="L16" s="190"/>
      <c r="M16" s="190"/>
    </row>
    <row r="17" spans="1:14" s="179" customFormat="1" ht="24" customHeight="1" x14ac:dyDescent="0.15">
      <c r="A17" s="187"/>
      <c r="B17" s="197" t="s">
        <v>463</v>
      </c>
      <c r="C17" s="198"/>
      <c r="D17" s="175"/>
      <c r="E17" s="175"/>
      <c r="F17" s="175"/>
      <c r="G17" s="175"/>
      <c r="H17" s="175"/>
      <c r="I17" s="175"/>
      <c r="J17" s="175"/>
      <c r="K17" s="175"/>
      <c r="L17" s="175"/>
      <c r="M17" s="175"/>
      <c r="N17" s="188"/>
    </row>
    <row r="18" spans="1:14" s="179" customFormat="1" x14ac:dyDescent="0.15">
      <c r="B18" s="192"/>
      <c r="C18" s="193"/>
      <c r="D18" s="191"/>
      <c r="E18" s="191"/>
      <c r="F18" s="191"/>
      <c r="G18" s="191"/>
      <c r="H18" s="191"/>
      <c r="I18" s="191"/>
      <c r="J18" s="191"/>
      <c r="K18" s="191"/>
      <c r="L18" s="191"/>
      <c r="M18" s="191"/>
    </row>
    <row r="19" spans="1:14" s="179" customFormat="1" ht="24" customHeight="1" x14ac:dyDescent="0.15">
      <c r="A19" s="187"/>
      <c r="B19" s="199" t="s">
        <v>469</v>
      </c>
      <c r="C19" s="198"/>
      <c r="D19" s="175"/>
      <c r="E19" s="175"/>
      <c r="F19" s="175"/>
      <c r="G19" s="175"/>
      <c r="H19" s="175"/>
      <c r="I19" s="175"/>
      <c r="J19" s="175"/>
      <c r="K19" s="175"/>
      <c r="L19" s="175"/>
      <c r="M19" s="175"/>
      <c r="N19" s="175"/>
    </row>
    <row r="20" spans="1:14" s="179" customFormat="1" x14ac:dyDescent="0.15">
      <c r="B20" s="192"/>
      <c r="C20" s="193"/>
      <c r="D20" s="180"/>
      <c r="E20" s="180"/>
      <c r="F20" s="180"/>
      <c r="G20" s="180"/>
      <c r="H20" s="180"/>
      <c r="I20" s="180"/>
      <c r="J20" s="180"/>
      <c r="K20" s="180"/>
      <c r="L20" s="180"/>
      <c r="M20" s="180"/>
    </row>
    <row r="21" spans="1:14" s="179" customFormat="1" ht="38.1" customHeight="1" x14ac:dyDescent="0.15">
      <c r="A21" s="187"/>
      <c r="B21" s="199" t="s">
        <v>470</v>
      </c>
      <c r="C21" s="198"/>
      <c r="D21" s="194"/>
      <c r="E21" s="180"/>
      <c r="F21" s="180"/>
      <c r="G21" s="180"/>
      <c r="H21" s="180"/>
      <c r="I21" s="180"/>
      <c r="J21" s="180"/>
      <c r="K21" s="180"/>
      <c r="L21" s="180"/>
      <c r="M21" s="180"/>
    </row>
    <row r="22" spans="1:14" x14ac:dyDescent="0.25">
      <c r="B22" s="195"/>
      <c r="C22" s="196"/>
    </row>
  </sheetData>
  <sheetProtection password="8CFA" sheet="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D35"/>
  <sheetViews>
    <sheetView rightToLeft="1" zoomScale="130" zoomScaleNormal="130" workbookViewId="0">
      <selection activeCell="C1" sqref="C1"/>
    </sheetView>
  </sheetViews>
  <sheetFormatPr defaultRowHeight="15" x14ac:dyDescent="0.25"/>
  <cols>
    <col min="1" max="2" width="9.140625" style="1"/>
    <col min="3" max="3" width="23.5703125" style="1" customWidth="1"/>
    <col min="4" max="4" width="55.140625" style="1" customWidth="1"/>
    <col min="5" max="16384" width="9.140625" style="1"/>
  </cols>
  <sheetData>
    <row r="2" spans="2:4" ht="39" customHeight="1" x14ac:dyDescent="0.25">
      <c r="B2" s="200" t="s">
        <v>23</v>
      </c>
      <c r="C2" s="200"/>
      <c r="D2" s="200"/>
    </row>
    <row r="3" spans="2:4" x14ac:dyDescent="0.25">
      <c r="B3" s="80" t="s">
        <v>10</v>
      </c>
      <c r="C3" s="80" t="s">
        <v>21</v>
      </c>
      <c r="D3" s="80" t="s">
        <v>22</v>
      </c>
    </row>
    <row r="4" spans="2:4" x14ac:dyDescent="0.25">
      <c r="B4" s="22"/>
      <c r="C4" s="22"/>
      <c r="D4" s="22"/>
    </row>
    <row r="5" spans="2:4" x14ac:dyDescent="0.25">
      <c r="B5" s="22"/>
      <c r="C5" s="22"/>
      <c r="D5" s="22"/>
    </row>
    <row r="6" spans="2:4" x14ac:dyDescent="0.25">
      <c r="B6" s="22"/>
      <c r="C6" s="22"/>
      <c r="D6" s="22"/>
    </row>
    <row r="7" spans="2:4" x14ac:dyDescent="0.25">
      <c r="B7" s="22"/>
      <c r="C7" s="22"/>
      <c r="D7" s="22"/>
    </row>
    <row r="8" spans="2:4" x14ac:dyDescent="0.25">
      <c r="B8" s="22"/>
      <c r="C8" s="22"/>
      <c r="D8" s="22"/>
    </row>
    <row r="9" spans="2:4" x14ac:dyDescent="0.25">
      <c r="B9" s="22"/>
      <c r="C9" s="22"/>
      <c r="D9" s="22"/>
    </row>
    <row r="10" spans="2:4" x14ac:dyDescent="0.25">
      <c r="B10" s="22"/>
      <c r="C10" s="22"/>
      <c r="D10" s="22"/>
    </row>
    <row r="11" spans="2:4" x14ac:dyDescent="0.25">
      <c r="B11" s="22"/>
      <c r="C11" s="22"/>
      <c r="D11" s="22"/>
    </row>
    <row r="12" spans="2:4" x14ac:dyDescent="0.25">
      <c r="B12" s="22"/>
      <c r="C12" s="22"/>
      <c r="D12" s="22"/>
    </row>
    <row r="13" spans="2:4" x14ac:dyDescent="0.25">
      <c r="B13" s="22"/>
      <c r="C13" s="22"/>
      <c r="D13" s="22"/>
    </row>
    <row r="14" spans="2:4" x14ac:dyDescent="0.25">
      <c r="B14" s="23"/>
      <c r="C14" s="23"/>
      <c r="D14" s="23"/>
    </row>
    <row r="15" spans="2:4" x14ac:dyDescent="0.25">
      <c r="B15" s="23"/>
      <c r="C15" s="23"/>
      <c r="D15" s="23"/>
    </row>
    <row r="16" spans="2:4" x14ac:dyDescent="0.25">
      <c r="B16" s="23"/>
      <c r="C16" s="23"/>
      <c r="D16" s="23"/>
    </row>
    <row r="17" spans="2:4" x14ac:dyDescent="0.25">
      <c r="B17" s="23"/>
      <c r="C17" s="23"/>
      <c r="D17" s="23"/>
    </row>
    <row r="18" spans="2:4" x14ac:dyDescent="0.25">
      <c r="B18" s="23"/>
      <c r="C18" s="23"/>
      <c r="D18" s="23"/>
    </row>
    <row r="19" spans="2:4" x14ac:dyDescent="0.25">
      <c r="B19" s="23"/>
      <c r="C19" s="23"/>
      <c r="D19" s="23"/>
    </row>
    <row r="20" spans="2:4" x14ac:dyDescent="0.25">
      <c r="B20" s="23"/>
      <c r="C20" s="23"/>
      <c r="D20" s="23"/>
    </row>
    <row r="21" spans="2:4" x14ac:dyDescent="0.25">
      <c r="B21" s="23"/>
      <c r="C21" s="23"/>
      <c r="D21" s="23"/>
    </row>
    <row r="22" spans="2:4" x14ac:dyDescent="0.25">
      <c r="B22" s="23"/>
      <c r="C22" s="23"/>
      <c r="D22" s="23"/>
    </row>
    <row r="23" spans="2:4" x14ac:dyDescent="0.25">
      <c r="B23" s="23"/>
      <c r="C23" s="23"/>
      <c r="D23" s="23"/>
    </row>
    <row r="24" spans="2:4" x14ac:dyDescent="0.25">
      <c r="B24" s="23"/>
      <c r="C24" s="23"/>
      <c r="D24" s="23"/>
    </row>
    <row r="25" spans="2:4" x14ac:dyDescent="0.25">
      <c r="B25" s="23"/>
      <c r="C25" s="23"/>
      <c r="D25" s="23"/>
    </row>
    <row r="26" spans="2:4" x14ac:dyDescent="0.25">
      <c r="B26" s="23"/>
      <c r="C26" s="23"/>
      <c r="D26" s="23"/>
    </row>
    <row r="27" spans="2:4" x14ac:dyDescent="0.25">
      <c r="B27" s="23"/>
      <c r="C27" s="23"/>
      <c r="D27" s="23"/>
    </row>
    <row r="28" spans="2:4" x14ac:dyDescent="0.25">
      <c r="B28" s="23"/>
      <c r="C28" s="23"/>
      <c r="D28" s="23"/>
    </row>
    <row r="29" spans="2:4" x14ac:dyDescent="0.25">
      <c r="B29" s="23"/>
      <c r="C29" s="23"/>
      <c r="D29" s="23"/>
    </row>
    <row r="30" spans="2:4" x14ac:dyDescent="0.25">
      <c r="B30" s="23"/>
      <c r="C30" s="23"/>
      <c r="D30" s="23"/>
    </row>
    <row r="31" spans="2:4" x14ac:dyDescent="0.25">
      <c r="B31" s="23"/>
      <c r="C31" s="23"/>
      <c r="D31" s="23"/>
    </row>
    <row r="32" spans="2:4" x14ac:dyDescent="0.25">
      <c r="B32" s="23"/>
      <c r="C32" s="23"/>
      <c r="D32" s="23"/>
    </row>
    <row r="33" spans="2:4" x14ac:dyDescent="0.25">
      <c r="B33" s="23"/>
      <c r="C33" s="23"/>
      <c r="D33" s="23"/>
    </row>
    <row r="34" spans="2:4" x14ac:dyDescent="0.25">
      <c r="B34" s="23"/>
      <c r="C34" s="23"/>
      <c r="D34" s="23"/>
    </row>
    <row r="35" spans="2:4" x14ac:dyDescent="0.25">
      <c r="B35" s="23"/>
      <c r="C35" s="23"/>
      <c r="D35" s="23"/>
    </row>
  </sheetData>
  <sheetProtection password="8CFA" sheet="1"/>
  <mergeCells count="1">
    <mergeCell ref="B2:D2"/>
  </mergeCell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C24"/>
  <sheetViews>
    <sheetView rightToLeft="1" zoomScale="115" zoomScaleNormal="115" workbookViewId="0">
      <selection activeCell="B24" sqref="B24"/>
    </sheetView>
  </sheetViews>
  <sheetFormatPr defaultRowHeight="15" x14ac:dyDescent="0.25"/>
  <cols>
    <col min="1" max="1" width="9.140625" style="1"/>
    <col min="2" max="2" width="49.140625" style="1" customWidth="1"/>
    <col min="3" max="3" width="54.7109375" style="1" customWidth="1"/>
    <col min="4" max="16384" width="9.140625" style="1"/>
  </cols>
  <sheetData>
    <row r="2" spans="2:3" ht="30.75" customHeight="1" x14ac:dyDescent="0.25">
      <c r="B2" s="200" t="s">
        <v>24</v>
      </c>
      <c r="C2" s="200"/>
    </row>
    <row r="3" spans="2:3" ht="16.5" customHeight="1" x14ac:dyDescent="0.25">
      <c r="B3" s="77" t="s">
        <v>0</v>
      </c>
      <c r="C3" s="24"/>
    </row>
    <row r="4" spans="2:3" ht="16.5" customHeight="1" x14ac:dyDescent="0.25">
      <c r="B4" s="76" t="s">
        <v>1</v>
      </c>
      <c r="C4" s="24"/>
    </row>
    <row r="5" spans="2:3" ht="41.25" customHeight="1" x14ac:dyDescent="0.25">
      <c r="B5" s="76" t="s">
        <v>103</v>
      </c>
      <c r="C5" s="24"/>
    </row>
    <row r="6" spans="2:3" ht="48" customHeight="1" x14ac:dyDescent="0.25">
      <c r="B6" s="76" t="s">
        <v>104</v>
      </c>
      <c r="C6" s="24"/>
    </row>
    <row r="7" spans="2:3" ht="16.5" customHeight="1" x14ac:dyDescent="0.25">
      <c r="B7" s="76" t="s">
        <v>465</v>
      </c>
      <c r="C7" s="24"/>
    </row>
    <row r="8" spans="2:3" ht="16.5" customHeight="1" x14ac:dyDescent="0.25">
      <c r="B8" s="76" t="s">
        <v>466</v>
      </c>
      <c r="C8" s="24"/>
    </row>
    <row r="9" spans="2:3" ht="16.5" customHeight="1" x14ac:dyDescent="0.25">
      <c r="B9" s="76" t="s">
        <v>2</v>
      </c>
      <c r="C9" s="25"/>
    </row>
    <row r="10" spans="2:3" ht="16.5" customHeight="1" x14ac:dyDescent="0.25">
      <c r="B10" s="76" t="s">
        <v>3</v>
      </c>
      <c r="C10" s="24"/>
    </row>
    <row r="11" spans="2:3" ht="16.5" customHeight="1" x14ac:dyDescent="0.25">
      <c r="B11" s="76" t="s">
        <v>5</v>
      </c>
      <c r="C11" s="24"/>
    </row>
    <row r="12" spans="2:3" ht="16.5" customHeight="1" x14ac:dyDescent="0.25">
      <c r="B12" s="76" t="s">
        <v>4</v>
      </c>
      <c r="C12" s="24"/>
    </row>
    <row r="13" spans="2:3" ht="16.5" customHeight="1" x14ac:dyDescent="0.25">
      <c r="B13" s="76" t="s">
        <v>6</v>
      </c>
      <c r="C13" s="24"/>
    </row>
    <row r="14" spans="2:3" ht="16.5" customHeight="1" x14ac:dyDescent="0.25">
      <c r="B14" s="78" t="s">
        <v>105</v>
      </c>
      <c r="C14" s="24"/>
    </row>
    <row r="15" spans="2:3" ht="16.5" customHeight="1" x14ac:dyDescent="0.25">
      <c r="B15" s="76" t="s">
        <v>106</v>
      </c>
      <c r="C15" s="24"/>
    </row>
    <row r="16" spans="2:3" ht="29.25" customHeight="1" x14ac:dyDescent="0.25">
      <c r="B16" s="76" t="s">
        <v>107</v>
      </c>
      <c r="C16" s="24"/>
    </row>
    <row r="17" spans="2:3" ht="31.5" customHeight="1" x14ac:dyDescent="0.25">
      <c r="B17" s="76" t="s">
        <v>443</v>
      </c>
      <c r="C17" s="24"/>
    </row>
    <row r="18" spans="2:3" ht="16.5" customHeight="1" x14ac:dyDescent="0.25">
      <c r="B18" s="76" t="s">
        <v>108</v>
      </c>
      <c r="C18" s="24"/>
    </row>
    <row r="19" spans="2:3" ht="16.5" customHeight="1" x14ac:dyDescent="0.25">
      <c r="B19" s="76" t="s">
        <v>109</v>
      </c>
      <c r="C19" s="24"/>
    </row>
    <row r="20" spans="2:3" ht="16.5" customHeight="1" x14ac:dyDescent="0.25">
      <c r="B20" s="76" t="s">
        <v>110</v>
      </c>
      <c r="C20" s="24"/>
    </row>
    <row r="21" spans="2:3" ht="16.5" customHeight="1" x14ac:dyDescent="0.25">
      <c r="B21" s="76" t="s">
        <v>111</v>
      </c>
      <c r="C21" s="24"/>
    </row>
    <row r="22" spans="2:3" ht="16.5" customHeight="1" x14ac:dyDescent="0.25">
      <c r="B22" s="76" t="s">
        <v>7</v>
      </c>
      <c r="C22" s="24"/>
    </row>
    <row r="23" spans="2:3" ht="16.5" customHeight="1" x14ac:dyDescent="0.25">
      <c r="B23" s="76" t="s">
        <v>8</v>
      </c>
      <c r="C23" s="24"/>
    </row>
    <row r="24" spans="2:3" ht="16.5" customHeight="1" x14ac:dyDescent="0.25">
      <c r="B24" s="76" t="s">
        <v>9</v>
      </c>
      <c r="C24" s="24"/>
    </row>
  </sheetData>
  <sheetProtection password="8CFA" sheet="1"/>
  <mergeCells count="1">
    <mergeCell ref="B2:C2"/>
  </mergeCells>
  <phoneticPr fontId="1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D33"/>
  <sheetViews>
    <sheetView showGridLines="0" rightToLeft="1" zoomScale="130" zoomScaleNormal="130" workbookViewId="0">
      <selection activeCell="B1" sqref="B1"/>
    </sheetView>
  </sheetViews>
  <sheetFormatPr defaultRowHeight="15" x14ac:dyDescent="0.25"/>
  <cols>
    <col min="2" max="2" width="9.7109375" customWidth="1"/>
    <col min="3" max="3" width="31.140625" customWidth="1"/>
    <col min="4" max="4" width="50" customWidth="1"/>
  </cols>
  <sheetData>
    <row r="2" spans="2:4" x14ac:dyDescent="0.25">
      <c r="B2" s="200" t="s">
        <v>25</v>
      </c>
      <c r="C2" s="200"/>
      <c r="D2" s="200"/>
    </row>
    <row r="3" spans="2:4" x14ac:dyDescent="0.25">
      <c r="B3" s="79" t="s">
        <v>10</v>
      </c>
      <c r="C3" s="79" t="s">
        <v>11</v>
      </c>
      <c r="D3" s="79" t="s">
        <v>12</v>
      </c>
    </row>
    <row r="4" spans="2:4" x14ac:dyDescent="0.25">
      <c r="B4" s="22"/>
      <c r="C4" s="22"/>
      <c r="D4" s="22"/>
    </row>
    <row r="5" spans="2:4" x14ac:dyDescent="0.25">
      <c r="B5" s="22"/>
      <c r="C5" s="22"/>
      <c r="D5" s="22"/>
    </row>
    <row r="6" spans="2:4" x14ac:dyDescent="0.25">
      <c r="B6" s="22"/>
      <c r="C6" s="22"/>
      <c r="D6" s="22"/>
    </row>
    <row r="7" spans="2:4" x14ac:dyDescent="0.25">
      <c r="B7" s="22"/>
      <c r="C7" s="22"/>
      <c r="D7" s="22"/>
    </row>
    <row r="8" spans="2:4" x14ac:dyDescent="0.25">
      <c r="B8" s="22"/>
      <c r="C8" s="22"/>
      <c r="D8" s="22"/>
    </row>
    <row r="9" spans="2:4" x14ac:dyDescent="0.25">
      <c r="B9" s="22"/>
      <c r="C9" s="22"/>
      <c r="D9" s="22"/>
    </row>
    <row r="10" spans="2:4" x14ac:dyDescent="0.25">
      <c r="B10" s="22"/>
      <c r="C10" s="22"/>
      <c r="D10" s="22"/>
    </row>
    <row r="11" spans="2:4" x14ac:dyDescent="0.25">
      <c r="B11" s="22"/>
      <c r="C11" s="22"/>
      <c r="D11" s="22"/>
    </row>
    <row r="12" spans="2:4" x14ac:dyDescent="0.25">
      <c r="B12" s="22"/>
      <c r="C12" s="22"/>
      <c r="D12" s="22"/>
    </row>
    <row r="13" spans="2:4" x14ac:dyDescent="0.25">
      <c r="B13" s="22"/>
      <c r="C13" s="22"/>
      <c r="D13" s="22"/>
    </row>
    <row r="14" spans="2:4" x14ac:dyDescent="0.25">
      <c r="B14" s="22"/>
      <c r="C14" s="22"/>
      <c r="D14" s="22"/>
    </row>
    <row r="15" spans="2:4" x14ac:dyDescent="0.25">
      <c r="B15" s="23"/>
      <c r="C15" s="23"/>
      <c r="D15" s="23"/>
    </row>
    <row r="16" spans="2:4" x14ac:dyDescent="0.25">
      <c r="B16" s="23"/>
      <c r="C16" s="23"/>
      <c r="D16" s="23"/>
    </row>
    <row r="17" spans="2:4" x14ac:dyDescent="0.25">
      <c r="B17" s="23"/>
      <c r="C17" s="23"/>
      <c r="D17" s="23"/>
    </row>
    <row r="18" spans="2:4" x14ac:dyDescent="0.25">
      <c r="B18" s="23"/>
      <c r="C18" s="23"/>
      <c r="D18" s="23"/>
    </row>
    <row r="19" spans="2:4" x14ac:dyDescent="0.25">
      <c r="B19" s="23"/>
      <c r="C19" s="23"/>
      <c r="D19" s="23"/>
    </row>
    <row r="20" spans="2:4" x14ac:dyDescent="0.25">
      <c r="B20" s="23"/>
      <c r="C20" s="23"/>
      <c r="D20" s="23"/>
    </row>
    <row r="21" spans="2:4" x14ac:dyDescent="0.25">
      <c r="B21" s="23"/>
      <c r="C21" s="81"/>
      <c r="D21" s="23"/>
    </row>
    <row r="22" spans="2:4" x14ac:dyDescent="0.25">
      <c r="B22" s="82"/>
      <c r="C22" s="84"/>
      <c r="D22" s="83"/>
    </row>
    <row r="23" spans="2:4" x14ac:dyDescent="0.25">
      <c r="B23" s="100"/>
      <c r="C23" s="101"/>
      <c r="D23" s="84"/>
    </row>
    <row r="24" spans="2:4" x14ac:dyDescent="0.25">
      <c r="B24" s="98"/>
      <c r="C24" s="99"/>
      <c r="D24" s="85"/>
    </row>
    <row r="25" spans="2:4" x14ac:dyDescent="0.25">
      <c r="B25" s="86"/>
      <c r="C25" s="97"/>
      <c r="D25" s="86"/>
    </row>
    <row r="26" spans="2:4" x14ac:dyDescent="0.25">
      <c r="B26" s="91"/>
      <c r="C26" s="92"/>
      <c r="D26" s="87"/>
    </row>
    <row r="27" spans="2:4" x14ac:dyDescent="0.25">
      <c r="B27" s="96"/>
      <c r="C27" s="89"/>
      <c r="D27" s="87"/>
    </row>
    <row r="28" spans="2:4" x14ac:dyDescent="0.25">
      <c r="B28" s="94"/>
      <c r="C28" s="86"/>
      <c r="D28" s="87"/>
    </row>
    <row r="29" spans="2:4" x14ac:dyDescent="0.25">
      <c r="B29" s="91"/>
      <c r="C29" s="92"/>
      <c r="D29" s="93"/>
    </row>
    <row r="30" spans="2:4" x14ac:dyDescent="0.25">
      <c r="B30" s="94"/>
      <c r="C30" s="86"/>
      <c r="D30" s="95"/>
    </row>
    <row r="31" spans="2:4" x14ac:dyDescent="0.25">
      <c r="B31" s="91"/>
      <c r="C31" s="92"/>
      <c r="D31" s="93"/>
    </row>
    <row r="32" spans="2:4" x14ac:dyDescent="0.25">
      <c r="B32" s="96"/>
      <c r="C32" s="89"/>
      <c r="D32" s="90"/>
    </row>
    <row r="33" spans="3:3" x14ac:dyDescent="0.25">
      <c r="C33" s="88"/>
    </row>
  </sheetData>
  <sheetProtection password="8CFA" sheet="1"/>
  <mergeCells count="1">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2:H108"/>
  <sheetViews>
    <sheetView rightToLeft="1" workbookViewId="0">
      <pane ySplit="2" topLeftCell="A3" activePane="bottomLeft" state="frozen"/>
      <selection pane="bottomLeft" activeCell="A5" sqref="A5"/>
    </sheetView>
  </sheetViews>
  <sheetFormatPr defaultRowHeight="15" x14ac:dyDescent="0.25"/>
  <cols>
    <col min="1" max="1" width="1.28515625" style="1" customWidth="1"/>
    <col min="2" max="2" width="18.42578125" style="1" customWidth="1"/>
    <col min="3" max="3" width="18.7109375" style="1" customWidth="1"/>
    <col min="4" max="4" width="27" style="1" customWidth="1"/>
    <col min="5" max="5" width="17.7109375" style="1" customWidth="1"/>
    <col min="6" max="7" width="15.140625" style="1" customWidth="1"/>
    <col min="8" max="8" width="32.7109375" style="1" customWidth="1"/>
    <col min="9" max="16384" width="9.140625" style="1"/>
  </cols>
  <sheetData>
    <row r="2" spans="2:8" x14ac:dyDescent="0.25">
      <c r="B2" s="214" t="s">
        <v>444</v>
      </c>
      <c r="C2" s="200"/>
      <c r="D2" s="200"/>
      <c r="E2" s="200"/>
      <c r="F2" s="200"/>
      <c r="G2" s="200"/>
      <c r="H2" s="200"/>
    </row>
    <row r="4" spans="2:8" ht="15.75" customHeight="1" x14ac:dyDescent="0.2">
      <c r="B4" s="2" t="s">
        <v>123</v>
      </c>
      <c r="C4" s="3"/>
      <c r="D4" s="3"/>
      <c r="E4" s="3"/>
      <c r="F4" s="3"/>
      <c r="G4" s="3"/>
      <c r="H4" s="3"/>
    </row>
    <row r="5" spans="2:8" ht="14.65" customHeight="1" x14ac:dyDescent="0.25">
      <c r="B5" s="201" t="s">
        <v>13</v>
      </c>
      <c r="C5" s="203" t="s">
        <v>112</v>
      </c>
      <c r="D5" s="205" t="s">
        <v>113</v>
      </c>
      <c r="E5" s="203" t="s">
        <v>159</v>
      </c>
      <c r="F5" s="203" t="s">
        <v>114</v>
      </c>
      <c r="G5" s="212" t="s">
        <v>115</v>
      </c>
      <c r="H5" s="205" t="s">
        <v>14</v>
      </c>
    </row>
    <row r="6" spans="2:8" ht="32.1" customHeight="1" x14ac:dyDescent="0.25">
      <c r="B6" s="202"/>
      <c r="C6" s="204"/>
      <c r="D6" s="205"/>
      <c r="E6" s="211"/>
      <c r="F6" s="211"/>
      <c r="G6" s="213"/>
      <c r="H6" s="205"/>
    </row>
    <row r="7" spans="2:8" ht="16.5" customHeight="1" x14ac:dyDescent="0.25">
      <c r="B7" s="104" t="s">
        <v>116</v>
      </c>
      <c r="C7" s="24"/>
      <c r="D7" s="24"/>
      <c r="E7" s="24"/>
      <c r="F7" s="24"/>
      <c r="G7" s="24"/>
      <c r="H7" s="24"/>
    </row>
    <row r="8" spans="2:8" ht="16.5" customHeight="1" x14ac:dyDescent="0.25">
      <c r="B8" s="104" t="s">
        <v>117</v>
      </c>
      <c r="C8" s="24"/>
      <c r="D8" s="24"/>
      <c r="E8" s="24"/>
      <c r="F8" s="24"/>
      <c r="G8" s="24"/>
      <c r="H8" s="24"/>
    </row>
    <row r="9" spans="2:8" ht="16.5" customHeight="1" x14ac:dyDescent="0.25">
      <c r="B9" s="104" t="s">
        <v>118</v>
      </c>
      <c r="C9" s="24"/>
      <c r="D9" s="24"/>
      <c r="E9" s="24"/>
      <c r="F9" s="24"/>
      <c r="G9" s="24"/>
      <c r="H9" s="24"/>
    </row>
    <row r="10" spans="2:8" ht="16.5" customHeight="1" x14ac:dyDescent="0.25">
      <c r="B10" s="104" t="s">
        <v>119</v>
      </c>
      <c r="C10" s="24"/>
      <c r="D10" s="24"/>
      <c r="E10" s="24"/>
      <c r="F10" s="24"/>
      <c r="G10" s="24"/>
      <c r="H10" s="24"/>
    </row>
    <row r="11" spans="2:8" ht="16.5" customHeight="1" x14ac:dyDescent="0.25">
      <c r="B11" s="104" t="s">
        <v>120</v>
      </c>
      <c r="C11" s="24"/>
      <c r="D11" s="24"/>
      <c r="E11" s="24"/>
      <c r="F11" s="24"/>
      <c r="G11" s="24"/>
      <c r="H11" s="24"/>
    </row>
    <row r="12" spans="2:8" ht="16.5" customHeight="1" x14ac:dyDescent="0.25">
      <c r="B12" s="104" t="s">
        <v>121</v>
      </c>
      <c r="C12" s="24"/>
      <c r="D12" s="24"/>
      <c r="E12" s="24"/>
      <c r="F12" s="24"/>
      <c r="G12" s="24"/>
      <c r="H12" s="24"/>
    </row>
    <row r="13" spans="2:8" ht="16.5" customHeight="1" x14ac:dyDescent="0.25">
      <c r="B13" s="104" t="s">
        <v>122</v>
      </c>
      <c r="C13" s="24"/>
      <c r="D13" s="24"/>
      <c r="E13" s="24"/>
      <c r="F13" s="24"/>
      <c r="G13" s="24"/>
      <c r="H13" s="24"/>
    </row>
    <row r="14" spans="2:8" ht="16.5" customHeight="1" x14ac:dyDescent="0.25">
      <c r="B14" s="104" t="s">
        <v>124</v>
      </c>
      <c r="C14" s="22"/>
      <c r="D14" s="22"/>
      <c r="E14" s="22"/>
      <c r="F14" s="22"/>
      <c r="G14" s="22"/>
      <c r="H14" s="22"/>
    </row>
    <row r="15" spans="2:8" ht="30.75" customHeight="1" x14ac:dyDescent="0.25">
      <c r="B15" s="104" t="s">
        <v>125</v>
      </c>
      <c r="C15" s="22"/>
      <c r="D15" s="22"/>
      <c r="E15" s="22"/>
      <c r="F15" s="22"/>
      <c r="G15" s="22"/>
      <c r="H15" s="22"/>
    </row>
    <row r="16" spans="2:8" ht="16.5" customHeight="1" x14ac:dyDescent="0.25">
      <c r="B16" s="104" t="s">
        <v>126</v>
      </c>
      <c r="C16" s="22"/>
      <c r="D16" s="22"/>
      <c r="E16" s="22"/>
      <c r="F16" s="22"/>
      <c r="G16" s="22"/>
      <c r="H16" s="22"/>
    </row>
    <row r="17" spans="2:8" ht="16.5" customHeight="1" x14ac:dyDescent="0.25">
      <c r="B17" s="104" t="s">
        <v>127</v>
      </c>
      <c r="C17" s="22"/>
      <c r="D17" s="22"/>
      <c r="E17" s="22"/>
      <c r="F17" s="22"/>
      <c r="G17" s="22"/>
      <c r="H17" s="22"/>
    </row>
    <row r="18" spans="2:8" ht="16.5" customHeight="1" x14ac:dyDescent="0.25">
      <c r="B18" s="104" t="s">
        <v>128</v>
      </c>
      <c r="C18" s="22"/>
      <c r="D18" s="22"/>
      <c r="E18" s="22"/>
      <c r="F18" s="22"/>
      <c r="G18" s="22"/>
      <c r="H18" s="22"/>
    </row>
    <row r="19" spans="2:8" ht="16.5" customHeight="1" x14ac:dyDescent="0.25">
      <c r="B19" s="104" t="s">
        <v>129</v>
      </c>
      <c r="C19" s="22"/>
      <c r="D19" s="22"/>
      <c r="E19" s="22"/>
      <c r="F19" s="22"/>
      <c r="G19" s="22"/>
      <c r="H19" s="22"/>
    </row>
    <row r="20" spans="2:8" ht="16.5" customHeight="1" x14ac:dyDescent="0.25">
      <c r="B20" s="104" t="s">
        <v>130</v>
      </c>
      <c r="C20" s="22"/>
      <c r="D20" s="22"/>
      <c r="E20" s="22"/>
      <c r="F20" s="22"/>
      <c r="G20" s="22"/>
      <c r="H20" s="22"/>
    </row>
    <row r="21" spans="2:8" ht="16.5" customHeight="1" x14ac:dyDescent="0.25">
      <c r="B21" s="104" t="s">
        <v>131</v>
      </c>
      <c r="C21" s="22"/>
      <c r="D21" s="22"/>
      <c r="E21" s="22"/>
      <c r="F21" s="22"/>
      <c r="G21" s="22"/>
      <c r="H21" s="22"/>
    </row>
    <row r="22" spans="2:8" ht="16.5" customHeight="1" x14ac:dyDescent="0.25">
      <c r="B22" s="24"/>
      <c r="C22" s="22"/>
      <c r="D22" s="22"/>
      <c r="E22" s="22"/>
      <c r="F22" s="22"/>
      <c r="G22" s="22"/>
      <c r="H22" s="22"/>
    </row>
    <row r="23" spans="2:8" ht="16.5" customHeight="1" x14ac:dyDescent="0.25">
      <c r="B23" s="24"/>
      <c r="C23" s="22"/>
      <c r="D23" s="22"/>
      <c r="E23" s="22"/>
      <c r="F23" s="22"/>
      <c r="G23" s="22"/>
      <c r="H23" s="22"/>
    </row>
    <row r="24" spans="2:8" ht="16.5" customHeight="1" x14ac:dyDescent="0.25">
      <c r="B24" s="24"/>
      <c r="C24" s="22"/>
      <c r="D24" s="22"/>
      <c r="E24" s="22"/>
      <c r="F24" s="22"/>
      <c r="G24" s="22"/>
      <c r="H24" s="22"/>
    </row>
    <row r="25" spans="2:8" ht="16.5" customHeight="1" x14ac:dyDescent="0.25">
      <c r="B25" s="24"/>
      <c r="C25" s="22"/>
      <c r="D25" s="22"/>
      <c r="E25" s="22"/>
      <c r="F25" s="22"/>
      <c r="G25" s="22"/>
      <c r="H25" s="22"/>
    </row>
    <row r="26" spans="2:8" ht="16.5" customHeight="1" x14ac:dyDescent="0.25">
      <c r="B26" s="10" t="s">
        <v>15</v>
      </c>
      <c r="C26" s="9">
        <f>SUM(C7:C25)</f>
        <v>0</v>
      </c>
      <c r="D26" s="9">
        <f>SUM(D7:D25)</f>
        <v>0</v>
      </c>
      <c r="E26" s="9">
        <f>SUM(E7:E25)</f>
        <v>0</v>
      </c>
      <c r="F26" s="9">
        <f>SUM(F7:F25)</f>
        <v>0</v>
      </c>
      <c r="G26" s="9">
        <f>SUM(G7:G25)</f>
        <v>0</v>
      </c>
      <c r="H26" s="9"/>
    </row>
    <row r="28" spans="2:8" x14ac:dyDescent="0.2">
      <c r="B28" s="2" t="s">
        <v>132</v>
      </c>
    </row>
    <row r="29" spans="2:8" ht="14.65" customHeight="1" x14ac:dyDescent="0.25">
      <c r="B29" s="206" t="s">
        <v>13</v>
      </c>
      <c r="C29" s="203" t="s">
        <v>112</v>
      </c>
      <c r="D29" s="205" t="s">
        <v>113</v>
      </c>
      <c r="E29" s="203" t="s">
        <v>159</v>
      </c>
      <c r="F29" s="203" t="s">
        <v>114</v>
      </c>
      <c r="G29" s="212" t="s">
        <v>115</v>
      </c>
      <c r="H29" s="205" t="s">
        <v>14</v>
      </c>
    </row>
    <row r="30" spans="2:8" ht="31.7" customHeight="1" x14ac:dyDescent="0.25">
      <c r="B30" s="206"/>
      <c r="C30" s="204"/>
      <c r="D30" s="205"/>
      <c r="E30" s="211"/>
      <c r="F30" s="211"/>
      <c r="G30" s="213"/>
      <c r="H30" s="205"/>
    </row>
    <row r="31" spans="2:8" ht="16.5" customHeight="1" x14ac:dyDescent="0.25">
      <c r="B31" s="104" t="s">
        <v>142</v>
      </c>
      <c r="C31" s="22"/>
      <c r="D31" s="22"/>
      <c r="E31" s="22"/>
      <c r="F31" s="22"/>
      <c r="G31" s="22"/>
      <c r="H31" s="22"/>
    </row>
    <row r="32" spans="2:8" ht="16.5" customHeight="1" x14ac:dyDescent="0.25">
      <c r="B32" s="104" t="s">
        <v>133</v>
      </c>
      <c r="C32" s="22"/>
      <c r="D32" s="22"/>
      <c r="E32" s="22"/>
      <c r="F32" s="22"/>
      <c r="G32" s="22"/>
      <c r="H32" s="22"/>
    </row>
    <row r="33" spans="2:8" ht="16.5" customHeight="1" x14ac:dyDescent="0.25">
      <c r="B33" s="104" t="s">
        <v>134</v>
      </c>
      <c r="C33" s="22"/>
      <c r="D33" s="22"/>
      <c r="E33" s="22"/>
      <c r="F33" s="22"/>
      <c r="G33" s="22"/>
      <c r="H33" s="22"/>
    </row>
    <row r="34" spans="2:8" ht="16.5" customHeight="1" x14ac:dyDescent="0.25">
      <c r="B34" s="104" t="s">
        <v>135</v>
      </c>
      <c r="C34" s="22"/>
      <c r="D34" s="22"/>
      <c r="E34" s="22"/>
      <c r="F34" s="22"/>
      <c r="G34" s="22"/>
      <c r="H34" s="22"/>
    </row>
    <row r="35" spans="2:8" ht="16.5" customHeight="1" x14ac:dyDescent="0.25">
      <c r="B35" s="104" t="s">
        <v>136</v>
      </c>
      <c r="C35" s="22"/>
      <c r="D35" s="22"/>
      <c r="E35" s="22"/>
      <c r="F35" s="22"/>
      <c r="G35" s="22"/>
      <c r="H35" s="22"/>
    </row>
    <row r="36" spans="2:8" ht="16.5" customHeight="1" x14ac:dyDescent="0.25">
      <c r="B36" s="104" t="s">
        <v>137</v>
      </c>
      <c r="C36" s="22"/>
      <c r="D36" s="22"/>
      <c r="E36" s="22"/>
      <c r="F36" s="22"/>
      <c r="G36" s="22"/>
      <c r="H36" s="22"/>
    </row>
    <row r="37" spans="2:8" ht="16.5" customHeight="1" x14ac:dyDescent="0.25">
      <c r="B37" s="104" t="s">
        <v>138</v>
      </c>
      <c r="C37" s="22"/>
      <c r="D37" s="22"/>
      <c r="E37" s="22"/>
      <c r="F37" s="22"/>
      <c r="G37" s="22"/>
      <c r="H37" s="22"/>
    </row>
    <row r="38" spans="2:8" ht="16.5" customHeight="1" x14ac:dyDescent="0.25">
      <c r="B38" s="104" t="s">
        <v>139</v>
      </c>
      <c r="C38" s="22"/>
      <c r="D38" s="22"/>
      <c r="E38" s="22"/>
      <c r="F38" s="22"/>
      <c r="G38" s="22"/>
      <c r="H38" s="22"/>
    </row>
    <row r="39" spans="2:8" ht="27.75" customHeight="1" x14ac:dyDescent="0.25">
      <c r="B39" s="104" t="s">
        <v>143</v>
      </c>
      <c r="C39" s="22"/>
      <c r="D39" s="22"/>
      <c r="E39" s="22"/>
      <c r="F39" s="22"/>
      <c r="G39" s="22"/>
      <c r="H39" s="22"/>
    </row>
    <row r="40" spans="2:8" ht="16.5" customHeight="1" x14ac:dyDescent="0.25">
      <c r="B40" s="104" t="s">
        <v>140</v>
      </c>
      <c r="C40" s="22"/>
      <c r="D40" s="22"/>
      <c r="E40" s="22"/>
      <c r="F40" s="22"/>
      <c r="G40" s="22"/>
      <c r="H40" s="22"/>
    </row>
    <row r="41" spans="2:8" ht="16.5" customHeight="1" x14ac:dyDescent="0.25">
      <c r="B41" s="104" t="s">
        <v>141</v>
      </c>
      <c r="C41" s="22"/>
      <c r="D41" s="22"/>
      <c r="E41" s="22"/>
      <c r="F41" s="22"/>
      <c r="G41" s="22"/>
      <c r="H41" s="22"/>
    </row>
    <row r="42" spans="2:8" ht="16.5" customHeight="1" x14ac:dyDescent="0.25">
      <c r="B42" s="103"/>
      <c r="C42" s="22"/>
      <c r="D42" s="22"/>
      <c r="E42" s="22"/>
      <c r="F42" s="22"/>
      <c r="G42" s="22"/>
      <c r="H42" s="22"/>
    </row>
    <row r="43" spans="2:8" ht="16.5" customHeight="1" x14ac:dyDescent="0.25">
      <c r="B43" s="24"/>
      <c r="C43" s="22"/>
      <c r="D43" s="22"/>
      <c r="E43" s="22"/>
      <c r="F43" s="22"/>
      <c r="G43" s="22"/>
      <c r="H43" s="22"/>
    </row>
    <row r="44" spans="2:8" ht="16.5" customHeight="1" x14ac:dyDescent="0.25">
      <c r="B44" s="24"/>
      <c r="C44" s="22"/>
      <c r="D44" s="22"/>
      <c r="E44" s="22"/>
      <c r="F44" s="22"/>
      <c r="G44" s="22"/>
      <c r="H44" s="22"/>
    </row>
    <row r="45" spans="2:8" ht="16.5" customHeight="1" x14ac:dyDescent="0.25">
      <c r="B45" s="26"/>
      <c r="C45" s="22"/>
      <c r="D45" s="22"/>
      <c r="E45" s="22"/>
      <c r="F45" s="22"/>
      <c r="G45" s="22"/>
      <c r="H45" s="22"/>
    </row>
    <row r="46" spans="2:8" ht="16.5" customHeight="1" x14ac:dyDescent="0.25">
      <c r="B46" s="26"/>
      <c r="C46" s="22"/>
      <c r="D46" s="22"/>
      <c r="E46" s="22"/>
      <c r="F46" s="22"/>
      <c r="G46" s="22"/>
      <c r="H46" s="22"/>
    </row>
    <row r="47" spans="2:8" ht="16.5" customHeight="1" x14ac:dyDescent="0.25">
      <c r="B47" s="26"/>
      <c r="C47" s="22"/>
      <c r="D47" s="22"/>
      <c r="E47" s="22"/>
      <c r="F47" s="22"/>
      <c r="G47" s="22"/>
      <c r="H47" s="22"/>
    </row>
    <row r="48" spans="2:8" ht="16.5" customHeight="1" x14ac:dyDescent="0.25">
      <c r="B48" s="10" t="s">
        <v>15</v>
      </c>
      <c r="C48" s="8">
        <f>SUM(C31:C47)</f>
        <v>0</v>
      </c>
      <c r="D48" s="8">
        <f>SUM(D31:D47)</f>
        <v>0</v>
      </c>
      <c r="E48" s="8">
        <f>SUM(E31:E47)</f>
        <v>0</v>
      </c>
      <c r="F48" s="8">
        <f>SUM(F31:F47)</f>
        <v>0</v>
      </c>
      <c r="G48" s="8">
        <f>SUM(G31:G47)</f>
        <v>0</v>
      </c>
      <c r="H48" s="8"/>
    </row>
    <row r="50" spans="2:8" x14ac:dyDescent="0.2">
      <c r="B50" s="105" t="s">
        <v>144</v>
      </c>
    </row>
    <row r="51" spans="2:8" ht="14.65" customHeight="1" x14ac:dyDescent="0.25">
      <c r="B51" s="206" t="s">
        <v>13</v>
      </c>
      <c r="C51" s="203" t="s">
        <v>112</v>
      </c>
      <c r="D51" s="205" t="s">
        <v>113</v>
      </c>
      <c r="E51" s="203" t="s">
        <v>159</v>
      </c>
      <c r="F51" s="203" t="s">
        <v>114</v>
      </c>
      <c r="G51" s="212" t="s">
        <v>115</v>
      </c>
      <c r="H51" s="205" t="s">
        <v>14</v>
      </c>
    </row>
    <row r="52" spans="2:8" ht="33" customHeight="1" x14ac:dyDescent="0.25">
      <c r="B52" s="206"/>
      <c r="C52" s="204"/>
      <c r="D52" s="205"/>
      <c r="E52" s="211"/>
      <c r="F52" s="211"/>
      <c r="G52" s="213"/>
      <c r="H52" s="205"/>
    </row>
    <row r="53" spans="2:8" ht="16.5" customHeight="1" x14ac:dyDescent="0.25">
      <c r="B53" s="104" t="s">
        <v>145</v>
      </c>
      <c r="C53" s="22"/>
      <c r="D53" s="22"/>
      <c r="E53" s="22"/>
      <c r="F53" s="22"/>
      <c r="G53" s="22"/>
      <c r="H53" s="22"/>
    </row>
    <row r="54" spans="2:8" ht="16.5" customHeight="1" x14ac:dyDescent="0.25">
      <c r="B54" s="104" t="s">
        <v>149</v>
      </c>
      <c r="C54" s="22"/>
      <c r="D54" s="22"/>
      <c r="E54" s="22"/>
      <c r="F54" s="22"/>
      <c r="G54" s="22"/>
      <c r="H54" s="22"/>
    </row>
    <row r="55" spans="2:8" ht="28.5" customHeight="1" x14ac:dyDescent="0.25">
      <c r="B55" s="104" t="s">
        <v>150</v>
      </c>
      <c r="C55" s="22"/>
      <c r="D55" s="22"/>
      <c r="E55" s="22"/>
      <c r="F55" s="22"/>
      <c r="G55" s="22"/>
      <c r="H55" s="22"/>
    </row>
    <row r="56" spans="2:8" ht="16.5" customHeight="1" x14ac:dyDescent="0.25">
      <c r="B56" s="104" t="s">
        <v>146</v>
      </c>
      <c r="C56" s="22"/>
      <c r="D56" s="22"/>
      <c r="E56" s="22"/>
      <c r="F56" s="22"/>
      <c r="G56" s="22"/>
      <c r="H56" s="22"/>
    </row>
    <row r="57" spans="2:8" ht="16.5" customHeight="1" x14ac:dyDescent="0.25">
      <c r="B57" s="104" t="s">
        <v>147</v>
      </c>
      <c r="C57" s="22"/>
      <c r="D57" s="22"/>
      <c r="E57" s="22"/>
      <c r="F57" s="22"/>
      <c r="G57" s="22"/>
      <c r="H57" s="22"/>
    </row>
    <row r="58" spans="2:8" ht="16.5" customHeight="1" x14ac:dyDescent="0.25">
      <c r="B58" s="104" t="s">
        <v>148</v>
      </c>
      <c r="C58" s="22"/>
      <c r="D58" s="22"/>
      <c r="E58" s="22"/>
      <c r="F58" s="22"/>
      <c r="G58" s="22"/>
      <c r="H58" s="22"/>
    </row>
    <row r="59" spans="2:8" ht="16.5" customHeight="1" x14ac:dyDescent="0.25">
      <c r="B59" s="104" t="s">
        <v>424</v>
      </c>
      <c r="C59" s="22"/>
      <c r="D59" s="22"/>
      <c r="E59" s="22"/>
      <c r="F59" s="22"/>
      <c r="G59" s="22"/>
      <c r="H59" s="22"/>
    </row>
    <row r="60" spans="2:8" ht="16.5" customHeight="1" x14ac:dyDescent="0.25">
      <c r="B60" s="24" t="s">
        <v>425</v>
      </c>
      <c r="C60" s="22"/>
      <c r="D60" s="22"/>
      <c r="E60" s="22"/>
      <c r="F60" s="22"/>
      <c r="G60" s="22"/>
      <c r="H60" s="22"/>
    </row>
    <row r="61" spans="2:8" ht="16.5" customHeight="1" x14ac:dyDescent="0.25">
      <c r="B61" s="26"/>
      <c r="C61" s="22"/>
      <c r="D61" s="22"/>
      <c r="E61" s="22"/>
      <c r="F61" s="22"/>
      <c r="G61" s="22"/>
      <c r="H61" s="22"/>
    </row>
    <row r="62" spans="2:8" ht="16.5" customHeight="1" x14ac:dyDescent="0.25">
      <c r="B62" s="26"/>
      <c r="C62" s="22"/>
      <c r="D62" s="22"/>
      <c r="E62" s="22"/>
      <c r="F62" s="22"/>
      <c r="G62" s="22"/>
      <c r="H62" s="22"/>
    </row>
    <row r="63" spans="2:8" ht="16.5" customHeight="1" x14ac:dyDescent="0.25">
      <c r="B63" s="26"/>
      <c r="C63" s="22"/>
      <c r="D63" s="22"/>
      <c r="E63" s="22"/>
      <c r="F63" s="22"/>
      <c r="G63" s="22"/>
      <c r="H63" s="22"/>
    </row>
    <row r="64" spans="2:8" ht="16.5" customHeight="1" x14ac:dyDescent="0.25">
      <c r="B64" s="10" t="s">
        <v>15</v>
      </c>
      <c r="C64" s="8">
        <f>SUM(C53:C63)</f>
        <v>0</v>
      </c>
      <c r="D64" s="8">
        <f>SUM(D53:D63)</f>
        <v>0</v>
      </c>
      <c r="E64" s="8">
        <f>SUM(E53:E63)</f>
        <v>0</v>
      </c>
      <c r="F64" s="8">
        <f>SUM(F53:F63)</f>
        <v>0</v>
      </c>
      <c r="G64" s="8">
        <f>SUM(G53:G63)</f>
        <v>0</v>
      </c>
      <c r="H64" s="8"/>
    </row>
    <row r="65" spans="2:8" s="102" customFormat="1" ht="17.100000000000001" customHeight="1" x14ac:dyDescent="0.25">
      <c r="B65" s="75"/>
      <c r="C65" s="208" t="s">
        <v>151</v>
      </c>
      <c r="D65" s="209"/>
      <c r="E65" s="209"/>
      <c r="F65" s="209"/>
      <c r="G65" s="209"/>
      <c r="H65" s="210"/>
    </row>
    <row r="68" spans="2:8" ht="14.65" customHeight="1" x14ac:dyDescent="0.25">
      <c r="H68" s="102"/>
    </row>
    <row r="69" spans="2:8" ht="27.95" customHeight="1" x14ac:dyDescent="0.25">
      <c r="H69" s="102"/>
    </row>
    <row r="70" spans="2:8" x14ac:dyDescent="0.25">
      <c r="H70" s="108"/>
    </row>
    <row r="71" spans="2:8" x14ac:dyDescent="0.25">
      <c r="H71" s="108"/>
    </row>
    <row r="72" spans="2:8" x14ac:dyDescent="0.25">
      <c r="H72" s="108"/>
    </row>
    <row r="73" spans="2:8" x14ac:dyDescent="0.25">
      <c r="H73" s="108"/>
    </row>
    <row r="74" spans="2:8" x14ac:dyDescent="0.25">
      <c r="H74" s="108"/>
    </row>
    <row r="75" spans="2:8" x14ac:dyDescent="0.25">
      <c r="H75" s="108"/>
    </row>
    <row r="76" spans="2:8" x14ac:dyDescent="0.25">
      <c r="H76" s="108"/>
    </row>
    <row r="77" spans="2:8" x14ac:dyDescent="0.25">
      <c r="H77" s="108"/>
    </row>
    <row r="78" spans="2:8" x14ac:dyDescent="0.25">
      <c r="H78" s="109"/>
    </row>
    <row r="81" spans="8:8" ht="14.65" customHeight="1" x14ac:dyDescent="0.25">
      <c r="H81" s="207"/>
    </row>
    <row r="82" spans="8:8" ht="30.95" customHeight="1" x14ac:dyDescent="0.25">
      <c r="H82" s="207"/>
    </row>
    <row r="83" spans="8:8" x14ac:dyDescent="0.25">
      <c r="H83" s="108"/>
    </row>
    <row r="84" spans="8:8" x14ac:dyDescent="0.25">
      <c r="H84" s="108"/>
    </row>
    <row r="85" spans="8:8" x14ac:dyDescent="0.25">
      <c r="H85" s="108"/>
    </row>
    <row r="86" spans="8:8" x14ac:dyDescent="0.25">
      <c r="H86" s="108"/>
    </row>
    <row r="87" spans="8:8" x14ac:dyDescent="0.25">
      <c r="H87" s="108"/>
    </row>
    <row r="88" spans="8:8" x14ac:dyDescent="0.25">
      <c r="H88" s="108"/>
    </row>
    <row r="89" spans="8:8" x14ac:dyDescent="0.25">
      <c r="H89" s="108"/>
    </row>
    <row r="90" spans="8:8" x14ac:dyDescent="0.25">
      <c r="H90" s="108"/>
    </row>
    <row r="91" spans="8:8" x14ac:dyDescent="0.25">
      <c r="H91" s="108"/>
    </row>
    <row r="92" spans="8:8" x14ac:dyDescent="0.25">
      <c r="H92" s="108"/>
    </row>
    <row r="93" spans="8:8" x14ac:dyDescent="0.25">
      <c r="H93" s="108"/>
    </row>
    <row r="94" spans="8:8" x14ac:dyDescent="0.25">
      <c r="H94" s="108"/>
    </row>
    <row r="97" spans="8:8" ht="14.65" customHeight="1" x14ac:dyDescent="0.25">
      <c r="H97" s="207"/>
    </row>
    <row r="98" spans="8:8" ht="17.649999999999999" customHeight="1" x14ac:dyDescent="0.25">
      <c r="H98" s="207"/>
    </row>
    <row r="99" spans="8:8" ht="14.65" customHeight="1" x14ac:dyDescent="0.25">
      <c r="H99" s="108"/>
    </row>
    <row r="100" spans="8:8" x14ac:dyDescent="0.25">
      <c r="H100" s="108"/>
    </row>
    <row r="101" spans="8:8" ht="18" customHeight="1" x14ac:dyDescent="0.25">
      <c r="H101" s="108"/>
    </row>
    <row r="102" spans="8:8" ht="18" customHeight="1" x14ac:dyDescent="0.25">
      <c r="H102" s="108"/>
    </row>
    <row r="103" spans="8:8" ht="17.649999999999999" customHeight="1" x14ac:dyDescent="0.25">
      <c r="H103" s="108"/>
    </row>
    <row r="104" spans="8:8" x14ac:dyDescent="0.25">
      <c r="H104" s="108"/>
    </row>
    <row r="105" spans="8:8" x14ac:dyDescent="0.25">
      <c r="H105" s="108"/>
    </row>
    <row r="106" spans="8:8" x14ac:dyDescent="0.25">
      <c r="H106" s="108"/>
    </row>
    <row r="107" spans="8:8" x14ac:dyDescent="0.25">
      <c r="H107" s="110"/>
    </row>
    <row r="108" spans="8:8" x14ac:dyDescent="0.25">
      <c r="H108" s="110"/>
    </row>
  </sheetData>
  <sheetProtection password="8CFA" sheet="1"/>
  <mergeCells count="25">
    <mergeCell ref="B2:H2"/>
    <mergeCell ref="H81:H82"/>
    <mergeCell ref="B51:B52"/>
    <mergeCell ref="C51:C52"/>
    <mergeCell ref="D51:D52"/>
    <mergeCell ref="H51:H52"/>
    <mergeCell ref="H29:H30"/>
    <mergeCell ref="D29:D30"/>
    <mergeCell ref="E51:E52"/>
    <mergeCell ref="F51:F52"/>
    <mergeCell ref="G51:G52"/>
    <mergeCell ref="C29:C30"/>
    <mergeCell ref="E5:E6"/>
    <mergeCell ref="F5:F6"/>
    <mergeCell ref="G5:G6"/>
    <mergeCell ref="B5:B6"/>
    <mergeCell ref="C5:C6"/>
    <mergeCell ref="D5:D6"/>
    <mergeCell ref="H5:H6"/>
    <mergeCell ref="B29:B30"/>
    <mergeCell ref="H97:H98"/>
    <mergeCell ref="C65:H65"/>
    <mergeCell ref="E29:E30"/>
    <mergeCell ref="F29:F30"/>
    <mergeCell ref="G29:G30"/>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G45"/>
  <sheetViews>
    <sheetView rightToLeft="1" workbookViewId="0">
      <pane ySplit="2" topLeftCell="A3" activePane="bottomLeft" state="frozen"/>
      <selection pane="bottomLeft" activeCell="C7" sqref="C7"/>
    </sheetView>
  </sheetViews>
  <sheetFormatPr defaultRowHeight="15" x14ac:dyDescent="0.25"/>
  <cols>
    <col min="1" max="1" width="2.42578125" style="1" customWidth="1"/>
    <col min="2" max="2" width="24.140625" style="1" customWidth="1"/>
    <col min="3" max="3" width="17.85546875" style="1" customWidth="1"/>
    <col min="4" max="4" width="19.140625" style="1" customWidth="1"/>
    <col min="5" max="5" width="29.5703125" style="1" customWidth="1"/>
    <col min="6" max="6" width="5.28515625" style="1" customWidth="1"/>
    <col min="7" max="7" width="22.42578125" style="1" customWidth="1"/>
    <col min="8" max="16384" width="9.140625" style="1"/>
  </cols>
  <sheetData>
    <row r="2" spans="1:7" ht="15.75" customHeight="1" x14ac:dyDescent="0.25">
      <c r="B2" s="200" t="s">
        <v>26</v>
      </c>
      <c r="C2" s="200"/>
      <c r="D2" s="200"/>
      <c r="E2" s="200"/>
    </row>
    <row r="4" spans="1:7" x14ac:dyDescent="0.2">
      <c r="B4" s="2" t="s">
        <v>152</v>
      </c>
    </row>
    <row r="5" spans="1:7" x14ac:dyDescent="0.25">
      <c r="B5" s="206" t="s">
        <v>13</v>
      </c>
      <c r="C5" s="203" t="s">
        <v>175</v>
      </c>
      <c r="D5" s="205" t="s">
        <v>176</v>
      </c>
      <c r="E5" s="203" t="s">
        <v>177</v>
      </c>
      <c r="F5" s="219" t="s">
        <v>14</v>
      </c>
      <c r="G5" s="220"/>
    </row>
    <row r="6" spans="1:7" ht="27" customHeight="1" x14ac:dyDescent="0.25">
      <c r="A6" s="11"/>
      <c r="B6" s="206"/>
      <c r="C6" s="204"/>
      <c r="D6" s="205"/>
      <c r="E6" s="211"/>
      <c r="F6" s="221"/>
      <c r="G6" s="222"/>
    </row>
    <row r="7" spans="1:7" x14ac:dyDescent="0.25">
      <c r="A7" s="11"/>
      <c r="B7" s="104" t="s">
        <v>153</v>
      </c>
      <c r="C7" s="24"/>
      <c r="D7" s="24"/>
      <c r="E7" s="24"/>
      <c r="F7" s="215"/>
      <c r="G7" s="216"/>
    </row>
    <row r="8" spans="1:7" x14ac:dyDescent="0.25">
      <c r="A8" s="11"/>
      <c r="B8" s="104" t="s">
        <v>154</v>
      </c>
      <c r="C8" s="24"/>
      <c r="D8" s="24"/>
      <c r="E8" s="24"/>
      <c r="F8" s="215"/>
      <c r="G8" s="216"/>
    </row>
    <row r="9" spans="1:7" x14ac:dyDescent="0.25">
      <c r="A9" s="11"/>
      <c r="B9" s="104" t="s">
        <v>155</v>
      </c>
      <c r="C9" s="24"/>
      <c r="D9" s="24"/>
      <c r="E9" s="24"/>
      <c r="F9" s="215"/>
      <c r="G9" s="216"/>
    </row>
    <row r="10" spans="1:7" x14ac:dyDescent="0.25">
      <c r="A10" s="11"/>
      <c r="B10" s="104" t="s">
        <v>156</v>
      </c>
      <c r="C10" s="24"/>
      <c r="D10" s="24"/>
      <c r="E10" s="24"/>
      <c r="F10" s="215"/>
      <c r="G10" s="216"/>
    </row>
    <row r="11" spans="1:7" x14ac:dyDescent="0.25">
      <c r="A11" s="11"/>
      <c r="B11" s="104" t="s">
        <v>157</v>
      </c>
      <c r="C11" s="24"/>
      <c r="D11" s="24"/>
      <c r="E11" s="24"/>
      <c r="F11" s="215"/>
      <c r="G11" s="216"/>
    </row>
    <row r="12" spans="1:7" x14ac:dyDescent="0.25">
      <c r="A12" s="11"/>
      <c r="B12" s="27"/>
      <c r="C12" s="24"/>
      <c r="D12" s="24"/>
      <c r="E12" s="24"/>
      <c r="F12" s="215"/>
      <c r="G12" s="216"/>
    </row>
    <row r="13" spans="1:7" x14ac:dyDescent="0.25">
      <c r="B13" s="24"/>
      <c r="C13" s="24"/>
      <c r="D13" s="24"/>
      <c r="E13" s="24"/>
      <c r="F13" s="215"/>
      <c r="G13" s="216"/>
    </row>
    <row r="14" spans="1:7" x14ac:dyDescent="0.25">
      <c r="B14" s="24"/>
      <c r="C14" s="24"/>
      <c r="D14" s="24"/>
      <c r="E14" s="24"/>
      <c r="F14" s="215"/>
      <c r="G14" s="216"/>
    </row>
    <row r="15" spans="1:7" x14ac:dyDescent="0.25">
      <c r="B15" s="10" t="s">
        <v>15</v>
      </c>
      <c r="C15" s="9">
        <f>SUM(C7:C14)</f>
        <v>0</v>
      </c>
      <c r="D15" s="9">
        <f>SUM(D7:D14)</f>
        <v>0</v>
      </c>
      <c r="E15" s="9"/>
      <c r="F15" s="223"/>
      <c r="G15" s="224"/>
    </row>
    <row r="17" spans="2:7" x14ac:dyDescent="0.2">
      <c r="B17" s="2" t="s">
        <v>158</v>
      </c>
    </row>
    <row r="18" spans="2:7" x14ac:dyDescent="0.25">
      <c r="B18" s="206" t="s">
        <v>178</v>
      </c>
      <c r="C18" s="203" t="s">
        <v>159</v>
      </c>
      <c r="D18" s="203" t="s">
        <v>114</v>
      </c>
      <c r="E18" s="219" t="s">
        <v>177</v>
      </c>
      <c r="F18" s="220"/>
      <c r="G18" s="217"/>
    </row>
    <row r="19" spans="2:7" ht="18.95" customHeight="1" x14ac:dyDescent="0.25">
      <c r="B19" s="206"/>
      <c r="C19" s="211"/>
      <c r="D19" s="211"/>
      <c r="E19" s="221"/>
      <c r="F19" s="222"/>
      <c r="G19" s="218"/>
    </row>
    <row r="20" spans="2:7" ht="32.1" customHeight="1" x14ac:dyDescent="0.25">
      <c r="B20" s="104" t="s">
        <v>166</v>
      </c>
      <c r="C20" s="24"/>
      <c r="D20" s="24"/>
      <c r="E20" s="215"/>
      <c r="F20" s="216"/>
      <c r="G20" s="108"/>
    </row>
    <row r="21" spans="2:7" x14ac:dyDescent="0.25">
      <c r="B21" s="104" t="s">
        <v>160</v>
      </c>
      <c r="C21" s="24"/>
      <c r="D21" s="24"/>
      <c r="E21" s="215"/>
      <c r="F21" s="216"/>
      <c r="G21" s="108"/>
    </row>
    <row r="22" spans="2:7" x14ac:dyDescent="0.25">
      <c r="B22" s="104" t="s">
        <v>161</v>
      </c>
      <c r="C22" s="24"/>
      <c r="D22" s="24"/>
      <c r="E22" s="215"/>
      <c r="F22" s="216"/>
      <c r="G22" s="108"/>
    </row>
    <row r="23" spans="2:7" x14ac:dyDescent="0.25">
      <c r="B23" s="104" t="s">
        <v>162</v>
      </c>
      <c r="C23" s="24"/>
      <c r="D23" s="24"/>
      <c r="E23" s="215"/>
      <c r="F23" s="216"/>
      <c r="G23" s="108"/>
    </row>
    <row r="24" spans="2:7" x14ac:dyDescent="0.25">
      <c r="B24" s="104" t="s">
        <v>163</v>
      </c>
      <c r="C24" s="24"/>
      <c r="D24" s="24"/>
      <c r="E24" s="215"/>
      <c r="F24" s="216"/>
      <c r="G24" s="108"/>
    </row>
    <row r="25" spans="2:7" ht="28.7" customHeight="1" x14ac:dyDescent="0.25">
      <c r="B25" s="106" t="s">
        <v>164</v>
      </c>
      <c r="C25" s="24"/>
      <c r="D25" s="24"/>
      <c r="E25" s="215"/>
      <c r="F25" s="216"/>
      <c r="G25" s="108"/>
    </row>
    <row r="26" spans="2:7" x14ac:dyDescent="0.25">
      <c r="B26" s="104" t="s">
        <v>167</v>
      </c>
      <c r="C26" s="24"/>
      <c r="D26" s="24"/>
      <c r="E26" s="215"/>
      <c r="F26" s="216"/>
      <c r="G26" s="108"/>
    </row>
    <row r="27" spans="2:7" x14ac:dyDescent="0.25">
      <c r="B27" s="104" t="s">
        <v>165</v>
      </c>
      <c r="C27" s="24"/>
      <c r="D27" s="24"/>
      <c r="E27" s="215"/>
      <c r="F27" s="216"/>
      <c r="G27" s="108"/>
    </row>
    <row r="28" spans="2:7" x14ac:dyDescent="0.25">
      <c r="B28" s="24" t="s">
        <v>426</v>
      </c>
      <c r="C28" s="24"/>
      <c r="D28" s="24"/>
      <c r="E28" s="215"/>
      <c r="F28" s="216"/>
      <c r="G28" s="108"/>
    </row>
    <row r="29" spans="2:7" x14ac:dyDescent="0.25">
      <c r="B29" s="24"/>
      <c r="C29" s="24"/>
      <c r="D29" s="24"/>
      <c r="E29" s="215"/>
      <c r="F29" s="216"/>
      <c r="G29" s="108"/>
    </row>
    <row r="30" spans="2:7" x14ac:dyDescent="0.25">
      <c r="B30" s="24"/>
      <c r="C30" s="24"/>
      <c r="D30" s="24"/>
      <c r="E30" s="215"/>
      <c r="F30" s="216"/>
      <c r="G30" s="108"/>
    </row>
    <row r="31" spans="2:7" x14ac:dyDescent="0.25">
      <c r="B31" s="10" t="s">
        <v>15</v>
      </c>
      <c r="C31" s="9">
        <f>SUM(C20:C30)</f>
        <v>0</v>
      </c>
      <c r="D31" s="9">
        <f>SUM(D20:D30)</f>
        <v>0</v>
      </c>
      <c r="E31" s="223"/>
      <c r="F31" s="224"/>
      <c r="G31" s="108"/>
    </row>
    <row r="33" spans="2:7" x14ac:dyDescent="0.25">
      <c r="B33" s="107" t="s">
        <v>168</v>
      </c>
    </row>
    <row r="34" spans="2:7" x14ac:dyDescent="0.25">
      <c r="B34" s="206" t="s">
        <v>178</v>
      </c>
      <c r="C34" s="203" t="s">
        <v>159</v>
      </c>
      <c r="D34" s="203" t="s">
        <v>114</v>
      </c>
      <c r="E34" s="219" t="s">
        <v>177</v>
      </c>
      <c r="F34" s="220"/>
      <c r="G34" s="217"/>
    </row>
    <row r="35" spans="2:7" ht="19.350000000000001" customHeight="1" x14ac:dyDescent="0.25">
      <c r="B35" s="206"/>
      <c r="C35" s="211"/>
      <c r="D35" s="211"/>
      <c r="E35" s="221"/>
      <c r="F35" s="222"/>
      <c r="G35" s="218"/>
    </row>
    <row r="36" spans="2:7" ht="40.5" customHeight="1" x14ac:dyDescent="0.25">
      <c r="B36" s="104" t="s">
        <v>173</v>
      </c>
      <c r="C36" s="24"/>
      <c r="D36" s="24"/>
      <c r="E36" s="215"/>
      <c r="F36" s="216"/>
      <c r="G36" s="108"/>
    </row>
    <row r="37" spans="2:7" ht="15" customHeight="1" x14ac:dyDescent="0.25">
      <c r="B37" s="104" t="s">
        <v>169</v>
      </c>
      <c r="C37" s="24"/>
      <c r="D37" s="24"/>
      <c r="E37" s="215"/>
      <c r="F37" s="216"/>
      <c r="G37" s="108"/>
    </row>
    <row r="38" spans="2:7" ht="15.4" customHeight="1" x14ac:dyDescent="0.25">
      <c r="B38" s="104" t="s">
        <v>170</v>
      </c>
      <c r="C38" s="24"/>
      <c r="D38" s="24"/>
      <c r="E38" s="215"/>
      <c r="F38" s="216"/>
      <c r="G38" s="108"/>
    </row>
    <row r="39" spans="2:7" ht="22.5" customHeight="1" x14ac:dyDescent="0.25">
      <c r="B39" s="104" t="s">
        <v>174</v>
      </c>
      <c r="C39" s="24"/>
      <c r="D39" s="24"/>
      <c r="E39" s="215"/>
      <c r="F39" s="216"/>
      <c r="G39" s="108"/>
    </row>
    <row r="40" spans="2:7" ht="26.25" customHeight="1" x14ac:dyDescent="0.25">
      <c r="B40" s="104" t="s">
        <v>171</v>
      </c>
      <c r="C40" s="24"/>
      <c r="D40" s="24"/>
      <c r="E40" s="215"/>
      <c r="F40" s="216"/>
      <c r="G40" s="108"/>
    </row>
    <row r="41" spans="2:7" x14ac:dyDescent="0.25">
      <c r="B41" s="106" t="s">
        <v>172</v>
      </c>
      <c r="C41" s="24"/>
      <c r="D41" s="24"/>
      <c r="E41" s="215"/>
      <c r="F41" s="216"/>
      <c r="G41" s="108"/>
    </row>
    <row r="42" spans="2:7" x14ac:dyDescent="0.25">
      <c r="B42" s="24"/>
      <c r="C42" s="24"/>
      <c r="D42" s="24"/>
      <c r="E42" s="215"/>
      <c r="F42" s="216"/>
      <c r="G42" s="110"/>
    </row>
    <row r="43" spans="2:7" x14ac:dyDescent="0.25">
      <c r="B43" s="24"/>
      <c r="C43" s="24"/>
      <c r="D43" s="24"/>
      <c r="E43" s="215"/>
      <c r="F43" s="216"/>
      <c r="G43" s="108"/>
    </row>
    <row r="44" spans="2:7" x14ac:dyDescent="0.25">
      <c r="B44" s="24"/>
      <c r="C44" s="24"/>
      <c r="D44" s="24"/>
      <c r="E44" s="215"/>
      <c r="F44" s="216"/>
      <c r="G44" s="110"/>
    </row>
    <row r="45" spans="2:7" x14ac:dyDescent="0.25">
      <c r="B45" s="10" t="s">
        <v>15</v>
      </c>
      <c r="C45" s="9">
        <f>SUM(C36:C44)</f>
        <v>0</v>
      </c>
      <c r="D45" s="9">
        <f>SUM(D36:D44)</f>
        <v>0</v>
      </c>
      <c r="E45" s="223"/>
      <c r="F45" s="224"/>
      <c r="G45" s="110"/>
    </row>
  </sheetData>
  <sheetProtection password="8CFA" sheet="1"/>
  <mergeCells count="47">
    <mergeCell ref="E29:F29"/>
    <mergeCell ref="E27:F27"/>
    <mergeCell ref="B2:E2"/>
    <mergeCell ref="E43:F43"/>
    <mergeCell ref="E44:F44"/>
    <mergeCell ref="E45:F45"/>
    <mergeCell ref="E38:F38"/>
    <mergeCell ref="E39:F39"/>
    <mergeCell ref="E40:F40"/>
    <mergeCell ref="E41:F41"/>
    <mergeCell ref="E42:F42"/>
    <mergeCell ref="G18:G19"/>
    <mergeCell ref="E30:F30"/>
    <mergeCell ref="E31:F31"/>
    <mergeCell ref="E34:F35"/>
    <mergeCell ref="E36:F36"/>
    <mergeCell ref="E37:F37"/>
    <mergeCell ref="E23:F23"/>
    <mergeCell ref="E24:F24"/>
    <mergeCell ref="E25:F25"/>
    <mergeCell ref="F10:G10"/>
    <mergeCell ref="F11:G11"/>
    <mergeCell ref="F12:G12"/>
    <mergeCell ref="E28:F28"/>
    <mergeCell ref="F13:G13"/>
    <mergeCell ref="F14:G14"/>
    <mergeCell ref="F15:G15"/>
    <mergeCell ref="E18:F19"/>
    <mergeCell ref="E20:F20"/>
    <mergeCell ref="F5:G6"/>
    <mergeCell ref="F7:G7"/>
    <mergeCell ref="F8:G8"/>
    <mergeCell ref="F9:G9"/>
    <mergeCell ref="B5:B6"/>
    <mergeCell ref="C5:C6"/>
    <mergeCell ref="D5:D6"/>
    <mergeCell ref="E5:E6"/>
    <mergeCell ref="C18:C19"/>
    <mergeCell ref="B34:B35"/>
    <mergeCell ref="C34:C35"/>
    <mergeCell ref="D34:D35"/>
    <mergeCell ref="E21:F21"/>
    <mergeCell ref="G34:G35"/>
    <mergeCell ref="E22:F22"/>
    <mergeCell ref="D18:D19"/>
    <mergeCell ref="B18:B19"/>
    <mergeCell ref="E26:F26"/>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I26"/>
  <sheetViews>
    <sheetView rightToLeft="1" zoomScale="115" zoomScaleNormal="115" workbookViewId="0">
      <pane ySplit="2" topLeftCell="A3" activePane="bottomLeft" state="frozen"/>
      <selection pane="bottomLeft" activeCell="B3" sqref="B3:B4"/>
    </sheetView>
  </sheetViews>
  <sheetFormatPr defaultRowHeight="15" x14ac:dyDescent="0.25"/>
  <cols>
    <col min="1" max="1" width="5.140625" style="1" customWidth="1"/>
    <col min="2" max="2" width="22.85546875" style="1" customWidth="1"/>
    <col min="3" max="3" width="18" style="1" customWidth="1"/>
    <col min="4" max="4" width="18.85546875" style="1" customWidth="1"/>
    <col min="5" max="5" width="10.7109375" style="1" customWidth="1"/>
    <col min="6" max="6" width="10.140625" style="1" customWidth="1"/>
    <col min="7" max="7" width="10.28515625" style="1" customWidth="1"/>
    <col min="8" max="8" width="10.7109375" style="1" customWidth="1"/>
    <col min="9" max="9" width="24.28515625" style="1" customWidth="1"/>
    <col min="10" max="16384" width="9.140625" style="1"/>
  </cols>
  <sheetData>
    <row r="2" spans="1:9" ht="33" customHeight="1" x14ac:dyDescent="0.25">
      <c r="B2" s="214" t="s">
        <v>445</v>
      </c>
      <c r="C2" s="214"/>
      <c r="D2" s="214"/>
      <c r="E2" s="214"/>
      <c r="F2" s="214"/>
      <c r="G2" s="214"/>
      <c r="H2" s="214"/>
      <c r="I2" s="214"/>
    </row>
    <row r="3" spans="1:9" ht="51.75" customHeight="1" x14ac:dyDescent="0.25">
      <c r="B3" s="229" t="s">
        <v>16</v>
      </c>
      <c r="C3" s="229" t="s">
        <v>17</v>
      </c>
      <c r="D3" s="229" t="s">
        <v>179</v>
      </c>
      <c r="E3" s="229" t="s">
        <v>27</v>
      </c>
      <c r="F3" s="229" t="s">
        <v>18</v>
      </c>
      <c r="G3" s="229" t="s">
        <v>19</v>
      </c>
      <c r="H3" s="229" t="s">
        <v>20</v>
      </c>
      <c r="I3" s="229" t="s">
        <v>177</v>
      </c>
    </row>
    <row r="4" spans="1:9" x14ac:dyDescent="0.25">
      <c r="B4" s="229"/>
      <c r="C4" s="229"/>
      <c r="D4" s="229"/>
      <c r="E4" s="229"/>
      <c r="F4" s="229"/>
      <c r="G4" s="229"/>
      <c r="H4" s="229"/>
      <c r="I4" s="229"/>
    </row>
    <row r="5" spans="1:9" x14ac:dyDescent="0.25">
      <c r="B5" s="22"/>
      <c r="C5" s="22"/>
      <c r="D5" s="22"/>
      <c r="E5" s="22"/>
      <c r="F5" s="22"/>
      <c r="G5" s="22"/>
      <c r="H5" s="22"/>
      <c r="I5" s="22"/>
    </row>
    <row r="6" spans="1:9" x14ac:dyDescent="0.25">
      <c r="B6" s="22"/>
      <c r="C6" s="22"/>
      <c r="D6" s="22"/>
      <c r="E6" s="22"/>
      <c r="F6" s="22"/>
      <c r="G6" s="22"/>
      <c r="H6" s="22"/>
      <c r="I6" s="22"/>
    </row>
    <row r="7" spans="1:9" x14ac:dyDescent="0.25">
      <c r="B7" s="22"/>
      <c r="C7" s="22"/>
      <c r="D7" s="22"/>
      <c r="E7" s="22"/>
      <c r="F7" s="22"/>
      <c r="G7" s="22"/>
      <c r="H7" s="22"/>
      <c r="I7" s="22"/>
    </row>
    <row r="8" spans="1:9" x14ac:dyDescent="0.25">
      <c r="B8" s="22"/>
      <c r="C8" s="22"/>
      <c r="D8" s="22"/>
      <c r="E8" s="22"/>
      <c r="F8" s="22"/>
      <c r="G8" s="22"/>
      <c r="H8" s="22"/>
      <c r="I8" s="22"/>
    </row>
    <row r="9" spans="1:9" x14ac:dyDescent="0.25">
      <c r="B9" s="22"/>
      <c r="C9" s="22"/>
      <c r="D9" s="22"/>
      <c r="E9" s="22"/>
      <c r="F9" s="22"/>
      <c r="G9" s="22"/>
      <c r="H9" s="22"/>
      <c r="I9" s="22"/>
    </row>
    <row r="10" spans="1:9" x14ac:dyDescent="0.25">
      <c r="B10" s="23"/>
      <c r="C10" s="23"/>
      <c r="D10" s="23"/>
      <c r="E10" s="23"/>
      <c r="F10" s="23"/>
      <c r="G10" s="23"/>
      <c r="H10" s="23"/>
      <c r="I10" s="23"/>
    </row>
    <row r="11" spans="1:9" x14ac:dyDescent="0.25">
      <c r="B11" s="23"/>
      <c r="C11" s="23"/>
      <c r="D11" s="23"/>
      <c r="E11" s="23"/>
      <c r="F11" s="23"/>
      <c r="G11" s="23"/>
      <c r="H11" s="23"/>
      <c r="I11" s="23"/>
    </row>
    <row r="12" spans="1:9" x14ac:dyDescent="0.25">
      <c r="B12" s="23"/>
      <c r="C12" s="23"/>
      <c r="D12" s="23"/>
      <c r="E12" s="23"/>
      <c r="F12" s="23"/>
      <c r="G12" s="23"/>
      <c r="H12" s="23"/>
      <c r="I12" s="23"/>
    </row>
    <row r="13" spans="1:9" x14ac:dyDescent="0.25">
      <c r="A13" s="111"/>
      <c r="B13" s="112"/>
      <c r="C13" s="112"/>
      <c r="D13" s="112"/>
      <c r="E13" s="112"/>
      <c r="F13" s="112"/>
      <c r="G13" s="112"/>
      <c r="H13" s="112"/>
      <c r="I13" s="112"/>
    </row>
    <row r="14" spans="1:9" ht="14.65" customHeight="1" x14ac:dyDescent="0.25">
      <c r="A14" s="111"/>
      <c r="B14" s="229" t="s">
        <v>16</v>
      </c>
      <c r="C14" s="229" t="s">
        <v>27</v>
      </c>
      <c r="D14" s="229" t="s">
        <v>180</v>
      </c>
      <c r="E14" s="230" t="s">
        <v>181</v>
      </c>
      <c r="F14" s="231"/>
      <c r="G14" s="230" t="s">
        <v>182</v>
      </c>
      <c r="H14" s="231"/>
      <c r="I14" s="229" t="s">
        <v>177</v>
      </c>
    </row>
    <row r="15" spans="1:9" ht="27" customHeight="1" x14ac:dyDescent="0.25">
      <c r="A15" s="111"/>
      <c r="B15" s="229"/>
      <c r="C15" s="229"/>
      <c r="D15" s="229"/>
      <c r="E15" s="232"/>
      <c r="F15" s="233"/>
      <c r="G15" s="232"/>
      <c r="H15" s="233"/>
      <c r="I15" s="229"/>
    </row>
    <row r="16" spans="1:9" x14ac:dyDescent="0.25">
      <c r="A16" s="111"/>
      <c r="B16" s="22"/>
      <c r="C16" s="22"/>
      <c r="D16" s="22"/>
      <c r="E16" s="227"/>
      <c r="F16" s="228"/>
      <c r="G16" s="227"/>
      <c r="H16" s="228"/>
      <c r="I16" s="22"/>
    </row>
    <row r="17" spans="1:9" x14ac:dyDescent="0.25">
      <c r="A17" s="111"/>
      <c r="B17" s="22"/>
      <c r="C17" s="22"/>
      <c r="D17" s="22"/>
      <c r="E17" s="227"/>
      <c r="F17" s="228"/>
      <c r="G17" s="227"/>
      <c r="H17" s="228"/>
      <c r="I17" s="22"/>
    </row>
    <row r="18" spans="1:9" x14ac:dyDescent="0.25">
      <c r="A18" s="111"/>
      <c r="B18" s="22"/>
      <c r="C18" s="22"/>
      <c r="D18" s="22"/>
      <c r="E18" s="227"/>
      <c r="F18" s="228"/>
      <c r="G18" s="227"/>
      <c r="H18" s="228"/>
      <c r="I18" s="22"/>
    </row>
    <row r="19" spans="1:9" x14ac:dyDescent="0.25">
      <c r="A19" s="111"/>
      <c r="B19" s="22"/>
      <c r="C19" s="22"/>
      <c r="D19" s="22"/>
      <c r="E19" s="227"/>
      <c r="F19" s="228"/>
      <c r="G19" s="227"/>
      <c r="H19" s="228"/>
      <c r="I19" s="22"/>
    </row>
    <row r="20" spans="1:9" x14ac:dyDescent="0.25">
      <c r="A20" s="111"/>
      <c r="B20" s="22"/>
      <c r="C20" s="22"/>
      <c r="D20" s="22"/>
      <c r="E20" s="227"/>
      <c r="F20" s="228"/>
      <c r="G20" s="227"/>
      <c r="H20" s="228"/>
      <c r="I20" s="22"/>
    </row>
    <row r="21" spans="1:9" x14ac:dyDescent="0.25">
      <c r="A21" s="111"/>
      <c r="B21" s="23"/>
      <c r="C21" s="23"/>
      <c r="D21" s="23"/>
      <c r="E21" s="225"/>
      <c r="F21" s="226"/>
      <c r="G21" s="225"/>
      <c r="H21" s="226"/>
      <c r="I21" s="23"/>
    </row>
    <row r="22" spans="1:9" x14ac:dyDescent="0.25">
      <c r="A22" s="111"/>
      <c r="B22" s="23"/>
      <c r="C22" s="23"/>
      <c r="D22" s="23"/>
      <c r="E22" s="225"/>
      <c r="F22" s="226"/>
      <c r="G22" s="225"/>
      <c r="H22" s="226"/>
      <c r="I22" s="23"/>
    </row>
    <row r="23" spans="1:9" x14ac:dyDescent="0.25">
      <c r="A23" s="111"/>
      <c r="B23" s="23"/>
      <c r="C23" s="23"/>
      <c r="D23" s="23"/>
      <c r="E23" s="225"/>
      <c r="F23" s="226"/>
      <c r="G23" s="225"/>
      <c r="H23" s="226"/>
      <c r="I23" s="23"/>
    </row>
    <row r="24" spans="1:9" x14ac:dyDescent="0.25">
      <c r="A24" s="111"/>
      <c r="B24" s="111"/>
      <c r="C24" s="111"/>
      <c r="D24" s="111"/>
      <c r="E24" s="111"/>
      <c r="F24" s="111"/>
      <c r="G24" s="111"/>
      <c r="H24" s="111"/>
      <c r="I24" s="111"/>
    </row>
    <row r="25" spans="1:9" x14ac:dyDescent="0.25">
      <c r="A25" s="111"/>
      <c r="B25" s="111"/>
      <c r="C25" s="111"/>
      <c r="D25" s="111"/>
      <c r="E25" s="111"/>
      <c r="F25" s="111"/>
      <c r="G25" s="111"/>
      <c r="H25" s="111"/>
      <c r="I25" s="111"/>
    </row>
    <row r="26" spans="1:9" x14ac:dyDescent="0.25">
      <c r="A26" s="111"/>
      <c r="B26" s="111"/>
      <c r="C26" s="111"/>
      <c r="D26" s="111"/>
      <c r="E26" s="111"/>
      <c r="F26" s="111"/>
      <c r="G26" s="111"/>
      <c r="H26" s="111"/>
      <c r="I26" s="111"/>
    </row>
  </sheetData>
  <sheetProtection password="8CFA" sheet="1"/>
  <mergeCells count="31">
    <mergeCell ref="B14:B15"/>
    <mergeCell ref="C14:C15"/>
    <mergeCell ref="D14:D15"/>
    <mergeCell ref="B2:I2"/>
    <mergeCell ref="E3:E4"/>
    <mergeCell ref="I3:I4"/>
    <mergeCell ref="B3:B4"/>
    <mergeCell ref="C3:C4"/>
    <mergeCell ref="D3:D4"/>
    <mergeCell ref="F3:F4"/>
    <mergeCell ref="I14:I15"/>
    <mergeCell ref="E14:F15"/>
    <mergeCell ref="G14:H15"/>
    <mergeCell ref="E16:F16"/>
    <mergeCell ref="G3:G4"/>
    <mergeCell ref="H3:H4"/>
    <mergeCell ref="E17:F17"/>
    <mergeCell ref="G16:H16"/>
    <mergeCell ref="G17:H17"/>
    <mergeCell ref="E18:F18"/>
    <mergeCell ref="E19:F19"/>
    <mergeCell ref="E20:F20"/>
    <mergeCell ref="E21:F21"/>
    <mergeCell ref="E22:F22"/>
    <mergeCell ref="E23:F23"/>
    <mergeCell ref="G18:H18"/>
    <mergeCell ref="G19:H19"/>
    <mergeCell ref="G20:H20"/>
    <mergeCell ref="G21:H21"/>
    <mergeCell ref="G22:H22"/>
    <mergeCell ref="G23:H23"/>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2:G72"/>
  <sheetViews>
    <sheetView rightToLeft="1" zoomScaleNormal="100" workbookViewId="0">
      <pane ySplit="5" topLeftCell="A6" activePane="bottomLeft" state="frozen"/>
      <selection pane="bottomLeft" activeCell="B1" sqref="B1"/>
    </sheetView>
  </sheetViews>
  <sheetFormatPr defaultRowHeight="15" x14ac:dyDescent="0.25"/>
  <cols>
    <col min="1" max="1" width="9.140625" style="1"/>
    <col min="2" max="2" width="32" style="1" customWidth="1"/>
    <col min="3" max="3" width="12.28515625" style="1" customWidth="1"/>
    <col min="4" max="4" width="15.140625" style="1" customWidth="1"/>
    <col min="5" max="5" width="35.140625" style="1" customWidth="1"/>
    <col min="6" max="16384" width="9.140625" style="1"/>
  </cols>
  <sheetData>
    <row r="2" spans="1:6" ht="21" customHeight="1" x14ac:dyDescent="0.25">
      <c r="B2" s="248" t="s">
        <v>100</v>
      </c>
      <c r="C2" s="249"/>
      <c r="D2" s="249"/>
      <c r="E2" s="250"/>
    </row>
    <row r="3" spans="1:6" x14ac:dyDescent="0.25">
      <c r="B3" s="63"/>
      <c r="C3" s="63"/>
      <c r="D3" s="63"/>
      <c r="E3" s="63"/>
    </row>
    <row r="4" spans="1:6" ht="23.25" customHeight="1" x14ac:dyDescent="0.25">
      <c r="A4" s="11"/>
      <c r="B4" s="256" t="s">
        <v>28</v>
      </c>
      <c r="C4" s="257"/>
      <c r="D4" s="125" t="s">
        <v>29</v>
      </c>
      <c r="E4" s="251" t="s">
        <v>14</v>
      </c>
      <c r="F4" s="12"/>
    </row>
    <row r="5" spans="1:6" ht="61.35" customHeight="1" x14ac:dyDescent="0.25">
      <c r="A5" s="11"/>
      <c r="B5" s="258"/>
      <c r="C5" s="259"/>
      <c r="D5" s="126" t="s">
        <v>95</v>
      </c>
      <c r="E5" s="252"/>
      <c r="F5" s="12"/>
    </row>
    <row r="6" spans="1:6" ht="24.4" customHeight="1" x14ac:dyDescent="0.25">
      <c r="A6" s="11"/>
      <c r="B6" s="142" t="s">
        <v>30</v>
      </c>
      <c r="C6" s="137"/>
      <c r="D6" s="120"/>
      <c r="E6" s="123"/>
      <c r="F6" s="12"/>
    </row>
    <row r="7" spans="1:6" x14ac:dyDescent="0.25">
      <c r="A7" s="11"/>
      <c r="B7" s="236" t="s">
        <v>31</v>
      </c>
      <c r="C7" s="237"/>
      <c r="D7" s="116"/>
      <c r="E7" s="128"/>
      <c r="F7" s="12"/>
    </row>
    <row r="8" spans="1:6" x14ac:dyDescent="0.25">
      <c r="A8" s="11"/>
      <c r="B8" s="236" t="s">
        <v>32</v>
      </c>
      <c r="C8" s="237"/>
      <c r="D8" s="118"/>
      <c r="E8" s="129"/>
      <c r="F8" s="12"/>
    </row>
    <row r="9" spans="1:6" x14ac:dyDescent="0.25">
      <c r="A9" s="11"/>
      <c r="B9" s="236" t="s">
        <v>183</v>
      </c>
      <c r="C9" s="237"/>
      <c r="D9" s="116"/>
      <c r="E9" s="128"/>
      <c r="F9" s="12"/>
    </row>
    <row r="10" spans="1:6" x14ac:dyDescent="0.25">
      <c r="A10" s="11"/>
      <c r="B10" s="236" t="s">
        <v>33</v>
      </c>
      <c r="C10" s="237"/>
      <c r="D10" s="116"/>
      <c r="E10" s="128"/>
      <c r="F10" s="12"/>
    </row>
    <row r="11" spans="1:6" x14ac:dyDescent="0.25">
      <c r="A11" s="11"/>
      <c r="B11" s="243" t="s">
        <v>427</v>
      </c>
      <c r="C11" s="244"/>
      <c r="D11" s="116"/>
      <c r="E11" s="129"/>
      <c r="F11" s="12"/>
    </row>
    <row r="12" spans="1:6" x14ac:dyDescent="0.25">
      <c r="A12" s="11"/>
      <c r="B12" s="236" t="s">
        <v>184</v>
      </c>
      <c r="C12" s="237"/>
      <c r="D12" s="116"/>
      <c r="E12" s="128"/>
      <c r="F12" s="12"/>
    </row>
    <row r="13" spans="1:6" x14ac:dyDescent="0.25">
      <c r="A13" s="11"/>
      <c r="B13" s="241" t="s">
        <v>185</v>
      </c>
      <c r="C13" s="242"/>
      <c r="D13" s="118"/>
      <c r="E13" s="129"/>
      <c r="F13" s="12"/>
    </row>
    <row r="14" spans="1:6" ht="26.25" customHeight="1" x14ac:dyDescent="0.25">
      <c r="A14" s="11"/>
      <c r="B14" s="243" t="s">
        <v>186</v>
      </c>
      <c r="C14" s="244"/>
      <c r="D14" s="115"/>
      <c r="E14" s="128"/>
      <c r="F14" s="12"/>
    </row>
    <row r="15" spans="1:6" ht="18.95" customHeight="1" x14ac:dyDescent="0.25">
      <c r="A15" s="11"/>
      <c r="B15" s="127" t="s">
        <v>34</v>
      </c>
      <c r="C15" s="137"/>
      <c r="D15" s="122"/>
      <c r="E15" s="121"/>
      <c r="F15" s="12"/>
    </row>
    <row r="16" spans="1:6" x14ac:dyDescent="0.25">
      <c r="A16" s="11"/>
      <c r="B16" s="241" t="s">
        <v>187</v>
      </c>
      <c r="C16" s="242"/>
      <c r="D16" s="117"/>
      <c r="E16" s="128"/>
      <c r="F16" s="12"/>
    </row>
    <row r="17" spans="1:7" x14ac:dyDescent="0.25">
      <c r="A17" s="11"/>
      <c r="B17" s="236" t="s">
        <v>188</v>
      </c>
      <c r="C17" s="237"/>
      <c r="D17" s="118"/>
      <c r="E17" s="129"/>
      <c r="F17" s="12"/>
    </row>
    <row r="18" spans="1:7" x14ac:dyDescent="0.25">
      <c r="A18" s="11"/>
      <c r="B18" s="236" t="s">
        <v>189</v>
      </c>
      <c r="C18" s="237"/>
      <c r="D18" s="116"/>
      <c r="E18" s="130"/>
      <c r="F18" s="12"/>
    </row>
    <row r="19" spans="1:7" x14ac:dyDescent="0.25">
      <c r="A19" s="11"/>
      <c r="B19" s="236" t="s">
        <v>190</v>
      </c>
      <c r="C19" s="237"/>
      <c r="D19" s="115"/>
      <c r="E19" s="130"/>
      <c r="F19" s="12"/>
    </row>
    <row r="20" spans="1:7" x14ac:dyDescent="0.25">
      <c r="A20" s="11"/>
      <c r="B20" s="236" t="s">
        <v>191</v>
      </c>
      <c r="C20" s="237"/>
      <c r="D20" s="115"/>
      <c r="E20" s="128"/>
      <c r="F20" s="12"/>
    </row>
    <row r="21" spans="1:7" x14ac:dyDescent="0.25">
      <c r="A21" s="11"/>
      <c r="B21" s="236" t="s">
        <v>35</v>
      </c>
      <c r="C21" s="237"/>
      <c r="D21" s="116"/>
      <c r="E21" s="130"/>
      <c r="F21" s="12"/>
    </row>
    <row r="22" spans="1:7" x14ac:dyDescent="0.25">
      <c r="A22" s="11"/>
      <c r="B22" s="236" t="s">
        <v>36</v>
      </c>
      <c r="C22" s="237"/>
      <c r="D22" s="116"/>
      <c r="E22" s="128"/>
      <c r="F22" s="12"/>
    </row>
    <row r="23" spans="1:7" ht="25.5" customHeight="1" x14ac:dyDescent="0.25">
      <c r="A23" s="11"/>
      <c r="B23" s="236" t="s">
        <v>192</v>
      </c>
      <c r="C23" s="237"/>
      <c r="D23" s="118"/>
      <c r="E23" s="129"/>
      <c r="F23" s="12"/>
    </row>
    <row r="24" spans="1:7" x14ac:dyDescent="0.25">
      <c r="A24" s="11"/>
      <c r="B24" s="236" t="s">
        <v>37</v>
      </c>
      <c r="C24" s="237"/>
      <c r="D24" s="115"/>
      <c r="E24" s="130"/>
      <c r="F24" s="12"/>
    </row>
    <row r="25" spans="1:7" x14ac:dyDescent="0.25">
      <c r="A25" s="11"/>
      <c r="B25" s="236" t="s">
        <v>193</v>
      </c>
      <c r="C25" s="237"/>
      <c r="D25" s="116"/>
      <c r="E25" s="128"/>
      <c r="F25" s="12"/>
    </row>
    <row r="26" spans="1:7" x14ac:dyDescent="0.25">
      <c r="A26" s="11"/>
      <c r="B26" s="236" t="s">
        <v>38</v>
      </c>
      <c r="C26" s="237"/>
      <c r="D26" s="117"/>
      <c r="E26" s="131"/>
      <c r="F26" s="12"/>
    </row>
    <row r="27" spans="1:7" ht="27" customHeight="1" x14ac:dyDescent="0.25">
      <c r="A27" s="11"/>
      <c r="B27" s="236" t="s">
        <v>194</v>
      </c>
      <c r="C27" s="237"/>
      <c r="D27" s="117"/>
      <c r="E27" s="131"/>
      <c r="F27" s="12"/>
    </row>
    <row r="28" spans="1:7" x14ac:dyDescent="0.25">
      <c r="A28" s="11"/>
      <c r="B28" s="236" t="s">
        <v>195</v>
      </c>
      <c r="C28" s="237"/>
      <c r="D28" s="117"/>
      <c r="E28" s="131"/>
      <c r="F28" s="12"/>
    </row>
    <row r="29" spans="1:7" x14ac:dyDescent="0.25">
      <c r="A29" s="11"/>
      <c r="B29" s="236" t="s">
        <v>196</v>
      </c>
      <c r="C29" s="237"/>
      <c r="D29" s="117"/>
      <c r="E29" s="131"/>
      <c r="F29" s="12"/>
    </row>
    <row r="30" spans="1:7" x14ac:dyDescent="0.25">
      <c r="A30" s="11"/>
      <c r="B30" s="236" t="s">
        <v>197</v>
      </c>
      <c r="C30" s="237"/>
      <c r="D30" s="116"/>
      <c r="E30" s="131"/>
      <c r="F30" s="12"/>
    </row>
    <row r="31" spans="1:7" ht="19.7" customHeight="1" x14ac:dyDescent="0.25">
      <c r="A31" s="11"/>
      <c r="B31" s="127" t="s">
        <v>39</v>
      </c>
      <c r="C31" s="137"/>
      <c r="D31" s="120"/>
      <c r="E31" s="121"/>
      <c r="F31" s="12"/>
    </row>
    <row r="32" spans="1:7" x14ac:dyDescent="0.25">
      <c r="A32" s="11"/>
      <c r="B32" s="236" t="s">
        <v>198</v>
      </c>
      <c r="C32" s="237"/>
      <c r="D32" s="116"/>
      <c r="E32" s="128"/>
      <c r="F32" s="12"/>
      <c r="G32" s="28"/>
    </row>
    <row r="33" spans="1:6" x14ac:dyDescent="0.25">
      <c r="A33" s="11"/>
      <c r="B33" s="236" t="s">
        <v>199</v>
      </c>
      <c r="C33" s="237"/>
      <c r="D33" s="116"/>
      <c r="E33" s="128"/>
      <c r="F33" s="12"/>
    </row>
    <row r="34" spans="1:6" x14ac:dyDescent="0.25">
      <c r="A34" s="11"/>
      <c r="B34" s="236" t="s">
        <v>41</v>
      </c>
      <c r="C34" s="237"/>
      <c r="D34" s="116"/>
      <c r="E34" s="129"/>
      <c r="F34" s="12"/>
    </row>
    <row r="35" spans="1:6" x14ac:dyDescent="0.25">
      <c r="A35" s="11"/>
      <c r="B35" s="236" t="s">
        <v>200</v>
      </c>
      <c r="C35" s="237"/>
      <c r="D35" s="116"/>
      <c r="E35" s="128"/>
      <c r="F35" s="12"/>
    </row>
    <row r="36" spans="1:6" x14ac:dyDescent="0.25">
      <c r="A36" s="11"/>
      <c r="B36" s="236" t="s">
        <v>40</v>
      </c>
      <c r="C36" s="237"/>
      <c r="D36" s="117"/>
      <c r="E36" s="129"/>
      <c r="F36" s="12"/>
    </row>
    <row r="37" spans="1:6" x14ac:dyDescent="0.25">
      <c r="A37" s="11"/>
      <c r="B37" s="236" t="s">
        <v>42</v>
      </c>
      <c r="C37" s="237"/>
      <c r="D37" s="117"/>
      <c r="E37" s="128"/>
      <c r="F37" s="12"/>
    </row>
    <row r="38" spans="1:6" x14ac:dyDescent="0.25">
      <c r="A38" s="11"/>
      <c r="B38" s="236" t="s">
        <v>43</v>
      </c>
      <c r="C38" s="245"/>
      <c r="D38" s="119"/>
      <c r="E38" s="130"/>
      <c r="F38" s="12"/>
    </row>
    <row r="39" spans="1:6" ht="15.4" customHeight="1" x14ac:dyDescent="0.25">
      <c r="A39" s="11"/>
      <c r="B39" s="236" t="s">
        <v>428</v>
      </c>
      <c r="C39" s="237"/>
      <c r="D39" s="116"/>
      <c r="E39" s="128"/>
      <c r="F39" s="12"/>
    </row>
    <row r="40" spans="1:6" x14ac:dyDescent="0.25">
      <c r="A40" s="11"/>
      <c r="B40" s="236" t="s">
        <v>44</v>
      </c>
      <c r="C40" s="237"/>
      <c r="D40" s="124"/>
      <c r="E40" s="131"/>
      <c r="F40" s="12"/>
    </row>
    <row r="41" spans="1:6" x14ac:dyDescent="0.25">
      <c r="A41" s="11"/>
      <c r="B41" s="236" t="s">
        <v>201</v>
      </c>
      <c r="C41" s="237"/>
      <c r="D41" s="116"/>
      <c r="E41" s="131"/>
      <c r="F41" s="12"/>
    </row>
    <row r="42" spans="1:6" x14ac:dyDescent="0.25">
      <c r="A42" s="11"/>
      <c r="B42" s="243" t="s">
        <v>197</v>
      </c>
      <c r="C42" s="244"/>
      <c r="D42" s="116"/>
      <c r="E42" s="131"/>
      <c r="F42" s="12"/>
    </row>
    <row r="43" spans="1:6" ht="20.100000000000001" customHeight="1" x14ac:dyDescent="0.25">
      <c r="A43" s="11"/>
      <c r="B43" s="246" t="s">
        <v>45</v>
      </c>
      <c r="C43" s="247"/>
      <c r="D43" s="120"/>
      <c r="E43" s="123"/>
      <c r="F43" s="12"/>
    </row>
    <row r="44" spans="1:6" x14ac:dyDescent="0.25">
      <c r="A44" s="11"/>
      <c r="B44" s="241" t="s">
        <v>202</v>
      </c>
      <c r="C44" s="242"/>
      <c r="D44" s="116"/>
      <c r="E44" s="129"/>
      <c r="F44" s="12"/>
    </row>
    <row r="45" spans="1:6" x14ac:dyDescent="0.25">
      <c r="A45" s="11"/>
      <c r="B45" s="236" t="s">
        <v>203</v>
      </c>
      <c r="C45" s="245"/>
      <c r="D45" s="114"/>
      <c r="E45" s="128"/>
      <c r="F45" s="12"/>
    </row>
    <row r="46" spans="1:6" x14ac:dyDescent="0.25">
      <c r="A46" s="11"/>
      <c r="B46" s="236" t="s">
        <v>46</v>
      </c>
      <c r="C46" s="245"/>
      <c r="D46" s="114"/>
      <c r="E46" s="129"/>
      <c r="F46" s="12"/>
    </row>
    <row r="47" spans="1:6" x14ac:dyDescent="0.25">
      <c r="A47" s="11"/>
      <c r="B47" s="236" t="s">
        <v>197</v>
      </c>
      <c r="C47" s="237"/>
      <c r="D47" s="116"/>
      <c r="E47" s="128"/>
      <c r="F47" s="12"/>
    </row>
    <row r="48" spans="1:6" ht="21" customHeight="1" x14ac:dyDescent="0.25">
      <c r="A48" s="11"/>
      <c r="B48" s="127" t="s">
        <v>47</v>
      </c>
      <c r="C48" s="137"/>
      <c r="D48" s="120"/>
      <c r="E48" s="121"/>
      <c r="F48" s="12"/>
    </row>
    <row r="49" spans="1:6" x14ac:dyDescent="0.25">
      <c r="A49" s="11"/>
      <c r="B49" s="236" t="s">
        <v>204</v>
      </c>
      <c r="C49" s="237"/>
      <c r="D49" s="116"/>
      <c r="E49" s="128"/>
      <c r="F49" s="12"/>
    </row>
    <row r="50" spans="1:6" x14ac:dyDescent="0.25">
      <c r="A50" s="11"/>
      <c r="B50" s="236" t="s">
        <v>205</v>
      </c>
      <c r="C50" s="245"/>
      <c r="D50" s="119"/>
      <c r="E50" s="129"/>
      <c r="F50" s="12"/>
    </row>
    <row r="51" spans="1:6" ht="14.65" customHeight="1" x14ac:dyDescent="0.25">
      <c r="A51" s="11"/>
      <c r="B51" s="238" t="s">
        <v>206</v>
      </c>
      <c r="C51" s="136" t="s">
        <v>207</v>
      </c>
      <c r="D51" s="114"/>
      <c r="E51" s="128"/>
      <c r="F51" s="12"/>
    </row>
    <row r="52" spans="1:6" x14ac:dyDescent="0.25">
      <c r="A52" s="11"/>
      <c r="B52" s="239"/>
      <c r="C52" s="138" t="s">
        <v>208</v>
      </c>
      <c r="D52" s="113"/>
      <c r="E52" s="131"/>
      <c r="F52" s="12"/>
    </row>
    <row r="53" spans="1:6" x14ac:dyDescent="0.25">
      <c r="A53" s="11"/>
      <c r="B53" s="240"/>
      <c r="C53" s="138" t="s">
        <v>209</v>
      </c>
      <c r="D53" s="116"/>
      <c r="E53" s="128"/>
      <c r="F53" s="12"/>
    </row>
    <row r="54" spans="1:6" x14ac:dyDescent="0.25">
      <c r="A54" s="11"/>
      <c r="B54" s="234" t="s">
        <v>210</v>
      </c>
      <c r="C54" s="235"/>
      <c r="D54" s="116"/>
      <c r="E54" s="131"/>
      <c r="F54" s="12"/>
    </row>
    <row r="55" spans="1:6" ht="15.95" customHeight="1" x14ac:dyDescent="0.25">
      <c r="A55" s="11"/>
      <c r="B55" s="234" t="s">
        <v>446</v>
      </c>
      <c r="C55" s="235"/>
      <c r="D55" s="116"/>
      <c r="E55" s="132"/>
      <c r="F55" s="12"/>
    </row>
    <row r="56" spans="1:6" ht="25.7" customHeight="1" x14ac:dyDescent="0.25">
      <c r="A56" s="11"/>
      <c r="B56" s="234" t="s">
        <v>447</v>
      </c>
      <c r="C56" s="235"/>
      <c r="D56" s="116"/>
      <c r="E56" s="130"/>
      <c r="F56" s="12"/>
    </row>
    <row r="57" spans="1:6" x14ac:dyDescent="0.25">
      <c r="A57" s="11"/>
      <c r="B57" s="234" t="s">
        <v>48</v>
      </c>
      <c r="C57" s="235"/>
      <c r="D57" s="117"/>
      <c r="E57" s="128"/>
      <c r="F57" s="12"/>
    </row>
    <row r="58" spans="1:6" ht="15.4" customHeight="1" x14ac:dyDescent="0.25">
      <c r="A58" s="11"/>
      <c r="B58" s="234" t="s">
        <v>49</v>
      </c>
      <c r="C58" s="235"/>
      <c r="D58" s="116"/>
      <c r="E58" s="128"/>
      <c r="F58" s="12"/>
    </row>
    <row r="59" spans="1:6" x14ac:dyDescent="0.25">
      <c r="A59" s="11"/>
      <c r="B59" s="234" t="s">
        <v>211</v>
      </c>
      <c r="C59" s="235"/>
      <c r="D59" s="116"/>
      <c r="E59" s="131"/>
      <c r="F59" s="12"/>
    </row>
    <row r="60" spans="1:6" x14ac:dyDescent="0.25">
      <c r="A60" s="11"/>
      <c r="B60" s="234" t="s">
        <v>429</v>
      </c>
      <c r="C60" s="235"/>
      <c r="D60" s="116"/>
      <c r="E60" s="133"/>
      <c r="F60" s="12"/>
    </row>
    <row r="61" spans="1:6" x14ac:dyDescent="0.25">
      <c r="A61" s="11"/>
      <c r="B61" s="234" t="s">
        <v>50</v>
      </c>
      <c r="C61" s="235"/>
      <c r="D61" s="116"/>
      <c r="E61" s="132"/>
      <c r="F61" s="12"/>
    </row>
    <row r="62" spans="1:6" x14ac:dyDescent="0.25">
      <c r="A62" s="11"/>
      <c r="B62" s="234" t="s">
        <v>51</v>
      </c>
      <c r="C62" s="235"/>
      <c r="D62" s="116"/>
      <c r="E62" s="132"/>
      <c r="F62" s="12"/>
    </row>
    <row r="63" spans="1:6" x14ac:dyDescent="0.25">
      <c r="A63" s="11"/>
      <c r="B63" s="234" t="s">
        <v>52</v>
      </c>
      <c r="C63" s="235"/>
      <c r="D63" s="116"/>
      <c r="E63" s="132"/>
      <c r="F63" s="12"/>
    </row>
    <row r="64" spans="1:6" x14ac:dyDescent="0.25">
      <c r="A64" s="11"/>
      <c r="B64" s="234" t="s">
        <v>53</v>
      </c>
      <c r="C64" s="235"/>
      <c r="D64" s="116"/>
      <c r="E64" s="132"/>
      <c r="F64" s="12"/>
    </row>
    <row r="65" spans="1:6" x14ac:dyDescent="0.25">
      <c r="A65" s="11"/>
      <c r="B65" s="134" t="s">
        <v>54</v>
      </c>
      <c r="C65" s="135"/>
      <c r="D65" s="116"/>
      <c r="E65" s="132"/>
      <c r="F65" s="12"/>
    </row>
    <row r="66" spans="1:6" x14ac:dyDescent="0.25">
      <c r="A66" s="11"/>
      <c r="B66" s="234" t="s">
        <v>55</v>
      </c>
      <c r="C66" s="235"/>
      <c r="D66" s="116"/>
      <c r="E66" s="132"/>
      <c r="F66" s="12"/>
    </row>
    <row r="67" spans="1:6" ht="39.4" customHeight="1" x14ac:dyDescent="0.25">
      <c r="A67" s="11"/>
      <c r="B67" s="234" t="s">
        <v>212</v>
      </c>
      <c r="C67" s="235"/>
      <c r="D67" s="113"/>
      <c r="E67" s="132"/>
      <c r="F67" s="12"/>
    </row>
    <row r="68" spans="1:6" ht="16.7" customHeight="1" x14ac:dyDescent="0.25">
      <c r="A68" s="11"/>
      <c r="B68" s="234" t="s">
        <v>197</v>
      </c>
      <c r="C68" s="235"/>
      <c r="D68" s="116"/>
      <c r="E68" s="132"/>
      <c r="F68" s="12"/>
    </row>
    <row r="69" spans="1:6" x14ac:dyDescent="0.25">
      <c r="A69" s="11"/>
      <c r="B69" s="234" t="s">
        <v>430</v>
      </c>
      <c r="C69" s="235"/>
      <c r="D69" s="116"/>
      <c r="E69" s="132"/>
      <c r="F69" s="12"/>
    </row>
    <row r="70" spans="1:6" ht="15" customHeight="1" x14ac:dyDescent="0.25">
      <c r="B70" s="13"/>
      <c r="C70" s="13"/>
      <c r="D70" s="13"/>
      <c r="E70" s="13"/>
    </row>
    <row r="71" spans="1:6" ht="58.5" customHeight="1" x14ac:dyDescent="0.25">
      <c r="B71" s="253" t="s">
        <v>101</v>
      </c>
      <c r="C71" s="254"/>
      <c r="D71" s="254"/>
      <c r="E71" s="255"/>
    </row>
    <row r="72" spans="1:6" ht="15" customHeight="1" x14ac:dyDescent="0.25"/>
  </sheetData>
  <sheetProtection password="8CFA" sheet="1"/>
  <mergeCells count="61">
    <mergeCell ref="B2:E2"/>
    <mergeCell ref="E4:E5"/>
    <mergeCell ref="B71:E71"/>
    <mergeCell ref="B4:C5"/>
    <mergeCell ref="B50:C50"/>
    <mergeCell ref="B49:C49"/>
    <mergeCell ref="B62:C62"/>
    <mergeCell ref="B63:C63"/>
    <mergeCell ref="B64:C64"/>
    <mergeCell ref="B56:C56"/>
    <mergeCell ref="B57:C57"/>
    <mergeCell ref="B58:C58"/>
    <mergeCell ref="B59:C59"/>
    <mergeCell ref="B60:C60"/>
    <mergeCell ref="B61:C61"/>
    <mergeCell ref="B47:C47"/>
    <mergeCell ref="B46:C46"/>
    <mergeCell ref="B45:C45"/>
    <mergeCell ref="B44:C44"/>
    <mergeCell ref="B43:C43"/>
    <mergeCell ref="B55:C55"/>
    <mergeCell ref="B42:C42"/>
    <mergeCell ref="B41:C41"/>
    <mergeCell ref="B40:C40"/>
    <mergeCell ref="B39:C39"/>
    <mergeCell ref="B38:C38"/>
    <mergeCell ref="B37:C37"/>
    <mergeCell ref="B32:C32"/>
    <mergeCell ref="B33:C33"/>
    <mergeCell ref="B34:C34"/>
    <mergeCell ref="B36:C36"/>
    <mergeCell ref="B35:C35"/>
    <mergeCell ref="B30:C30"/>
    <mergeCell ref="B19:C19"/>
    <mergeCell ref="B18:C18"/>
    <mergeCell ref="B29:C29"/>
    <mergeCell ref="B28:C28"/>
    <mergeCell ref="B27:C27"/>
    <mergeCell ref="B26:C26"/>
    <mergeCell ref="B25:C25"/>
    <mergeCell ref="B24:C24"/>
    <mergeCell ref="B8:C8"/>
    <mergeCell ref="B7:C7"/>
    <mergeCell ref="B51:B53"/>
    <mergeCell ref="B54:C54"/>
    <mergeCell ref="B17:C17"/>
    <mergeCell ref="B16:C16"/>
    <mergeCell ref="B14:C14"/>
    <mergeCell ref="B13:C13"/>
    <mergeCell ref="B12:C12"/>
    <mergeCell ref="B11:C11"/>
    <mergeCell ref="B66:C66"/>
    <mergeCell ref="B67:C67"/>
    <mergeCell ref="B68:C68"/>
    <mergeCell ref="B69:C69"/>
    <mergeCell ref="B10:C10"/>
    <mergeCell ref="B9:C9"/>
    <mergeCell ref="B23:C23"/>
    <mergeCell ref="B22:C22"/>
    <mergeCell ref="B21:C21"/>
    <mergeCell ref="B20:C20"/>
  </mergeCells>
  <phoneticPr fontId="12" type="noConversion"/>
  <dataValidations count="2">
    <dataValidation type="list" allowBlank="1" showInputMessage="1" showErrorMessage="1" error="فقط اعدد بین 0 تا 3 می تواند وارد شود" sqref="D16:D30 D7:D14 D32:D42 D44:D47 D49:D69">
      <formula1>"0,1,2,3"</formula1>
    </dataValidation>
    <dataValidation allowBlank="1" showInputMessage="1" showErrorMessage="1" sqref="D15 D43 D48"/>
  </dataValidations>
  <hyperlinks>
    <hyperlink ref="B71:D71" location="'نتیجه ارزیابی'!A1" display="برای مشاهده نتایج ارزیابی سطح ایمنی این بیمارستان اینجا کلیک کنید"/>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2:E27"/>
  <sheetViews>
    <sheetView rightToLeft="1" workbookViewId="0">
      <pane ySplit="5" topLeftCell="A6" activePane="bottomLeft" state="frozen"/>
      <selection pane="bottomLeft" activeCell="B25" sqref="B25"/>
    </sheetView>
  </sheetViews>
  <sheetFormatPr defaultRowHeight="15" x14ac:dyDescent="0.25"/>
  <cols>
    <col min="1" max="1" width="9.140625" style="1"/>
    <col min="2" max="2" width="38.28515625" style="1" customWidth="1"/>
    <col min="3" max="3" width="14.42578125" style="1" customWidth="1"/>
    <col min="4" max="4" width="36.5703125" style="1" customWidth="1"/>
    <col min="5" max="16384" width="9.140625" style="1"/>
  </cols>
  <sheetData>
    <row r="2" spans="2:5" ht="29.25" customHeight="1" x14ac:dyDescent="0.25">
      <c r="B2" s="261" t="s">
        <v>213</v>
      </c>
      <c r="C2" s="262"/>
      <c r="D2" s="263"/>
    </row>
    <row r="4" spans="2:5" ht="26.25" customHeight="1" x14ac:dyDescent="0.25">
      <c r="B4" s="260" t="s">
        <v>57</v>
      </c>
      <c r="C4" s="160" t="s">
        <v>56</v>
      </c>
      <c r="D4" s="260" t="s">
        <v>14</v>
      </c>
    </row>
    <row r="5" spans="2:5" ht="39.75" customHeight="1" thickBot="1" x14ac:dyDescent="0.3">
      <c r="B5" s="260"/>
      <c r="C5" s="153" t="s">
        <v>96</v>
      </c>
      <c r="D5" s="260"/>
    </row>
    <row r="6" spans="2:5" ht="25.35" customHeight="1" x14ac:dyDescent="0.25">
      <c r="B6" s="267" t="s">
        <v>214</v>
      </c>
      <c r="C6" s="268"/>
      <c r="D6" s="269"/>
      <c r="E6" s="62" t="s">
        <v>404</v>
      </c>
    </row>
    <row r="7" spans="2:5" ht="26.25" customHeight="1" x14ac:dyDescent="0.25">
      <c r="B7" s="143" t="s">
        <v>215</v>
      </c>
      <c r="C7" s="144"/>
      <c r="D7" s="145"/>
    </row>
    <row r="8" spans="2:5" ht="26.25" customHeight="1" x14ac:dyDescent="0.25">
      <c r="B8" s="143" t="s">
        <v>216</v>
      </c>
      <c r="C8" s="144"/>
      <c r="D8" s="145"/>
    </row>
    <row r="9" spans="2:5" ht="24.4" customHeight="1" x14ac:dyDescent="0.25">
      <c r="B9" s="143" t="s">
        <v>431</v>
      </c>
      <c r="C9" s="144"/>
      <c r="D9" s="145"/>
    </row>
    <row r="10" spans="2:5" ht="24" customHeight="1" x14ac:dyDescent="0.25">
      <c r="B10" s="264" t="s">
        <v>217</v>
      </c>
      <c r="C10" s="265"/>
      <c r="D10" s="266"/>
      <c r="E10" s="62" t="s">
        <v>405</v>
      </c>
    </row>
    <row r="11" spans="2:5" x14ac:dyDescent="0.25">
      <c r="B11" s="143" t="s">
        <v>218</v>
      </c>
      <c r="C11" s="144"/>
      <c r="D11" s="145"/>
    </row>
    <row r="12" spans="2:5" x14ac:dyDescent="0.25">
      <c r="B12" s="143" t="s">
        <v>219</v>
      </c>
      <c r="C12" s="144"/>
      <c r="D12" s="145"/>
    </row>
    <row r="13" spans="2:5" x14ac:dyDescent="0.25">
      <c r="B13" s="143" t="s">
        <v>220</v>
      </c>
      <c r="C13" s="144"/>
      <c r="D13" s="145"/>
    </row>
    <row r="14" spans="2:5" x14ac:dyDescent="0.25">
      <c r="B14" s="143" t="s">
        <v>432</v>
      </c>
      <c r="C14" s="144"/>
      <c r="D14" s="145"/>
    </row>
    <row r="15" spans="2:5" x14ac:dyDescent="0.25">
      <c r="B15" s="143" t="s">
        <v>221</v>
      </c>
      <c r="C15" s="144"/>
      <c r="D15" s="145"/>
    </row>
    <row r="16" spans="2:5" x14ac:dyDescent="0.25">
      <c r="B16" s="143" t="s">
        <v>222</v>
      </c>
      <c r="C16" s="144"/>
      <c r="D16" s="145"/>
    </row>
    <row r="17" spans="2:5" x14ac:dyDescent="0.25">
      <c r="B17" s="143" t="s">
        <v>223</v>
      </c>
      <c r="C17" s="144"/>
      <c r="D17" s="145"/>
    </row>
    <row r="18" spans="2:5" x14ac:dyDescent="0.25">
      <c r="B18" s="143" t="s">
        <v>433</v>
      </c>
      <c r="C18" s="144"/>
      <c r="D18" s="145"/>
    </row>
    <row r="19" spans="2:5" x14ac:dyDescent="0.25">
      <c r="B19" s="143" t="s">
        <v>224</v>
      </c>
      <c r="C19" s="144"/>
      <c r="D19" s="145"/>
    </row>
    <row r="20" spans="2:5" x14ac:dyDescent="0.25">
      <c r="B20" s="143" t="s">
        <v>225</v>
      </c>
      <c r="C20" s="144"/>
      <c r="D20" s="145"/>
    </row>
    <row r="21" spans="2:5" ht="22.5" x14ac:dyDescent="0.25">
      <c r="B21" s="143" t="s">
        <v>226</v>
      </c>
      <c r="C21" s="144"/>
      <c r="D21" s="145"/>
    </row>
    <row r="22" spans="2:5" x14ac:dyDescent="0.25">
      <c r="B22" s="143" t="s">
        <v>227</v>
      </c>
      <c r="C22" s="144"/>
      <c r="D22" s="145"/>
    </row>
    <row r="23" spans="2:5" x14ac:dyDescent="0.25">
      <c r="B23" s="143" t="s">
        <v>228</v>
      </c>
      <c r="C23" s="144"/>
      <c r="D23" s="145"/>
    </row>
    <row r="24" spans="2:5" x14ac:dyDescent="0.25">
      <c r="B24" s="143" t="s">
        <v>434</v>
      </c>
      <c r="C24" s="144"/>
      <c r="D24" s="145"/>
    </row>
    <row r="25" spans="2:5" ht="25.5" customHeight="1" x14ac:dyDescent="0.25">
      <c r="B25" s="143" t="s">
        <v>406</v>
      </c>
      <c r="C25" s="144"/>
      <c r="D25" s="170" t="s">
        <v>448</v>
      </c>
      <c r="E25" s="141" t="s">
        <v>93</v>
      </c>
    </row>
    <row r="26" spans="2:5" x14ac:dyDescent="0.25">
      <c r="B26" s="62" t="s">
        <v>93</v>
      </c>
    </row>
    <row r="27" spans="2:5" ht="45" customHeight="1" x14ac:dyDescent="0.25">
      <c r="B27" s="253" t="s">
        <v>94</v>
      </c>
      <c r="C27" s="254"/>
      <c r="D27" s="255"/>
    </row>
  </sheetData>
  <sheetProtection password="8CFA" sheet="1"/>
  <mergeCells count="6">
    <mergeCell ref="B27:D27"/>
    <mergeCell ref="B4:B5"/>
    <mergeCell ref="D4:D5"/>
    <mergeCell ref="B2:D2"/>
    <mergeCell ref="B10:D10"/>
    <mergeCell ref="B6:D6"/>
  </mergeCells>
  <phoneticPr fontId="12" type="noConversion"/>
  <dataValidations count="2">
    <dataValidation type="list" operator="equal" allowBlank="1" showInputMessage="1" showErrorMessage="1" error="فقط اعدد بین 0 تا 2 می تواند وارد شود" sqref="C7:C9">
      <formula1>"0,1,2,-"</formula1>
    </dataValidation>
    <dataValidation type="list" operator="equal" allowBlank="1" showInputMessage="1" showErrorMessage="1" error="فقط اعدد بین 0 تا 2 می تواند وارد شود" sqref="C25 C24 C23 C12:C22 C11">
      <formula1>"0,1,2,-"</formula1>
    </dataValidation>
  </dataValidations>
  <hyperlinks>
    <hyperlink ref="B27:D27" location="'نتیجه ارزیابی'!A1" display="برای مشاهده نتایج ارزیابی سطح ایمنی این بیمارستان اینجا کلیک کنید"/>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2:E114"/>
  <sheetViews>
    <sheetView rightToLeft="1" zoomScale="115" zoomScaleNormal="115" workbookViewId="0">
      <pane ySplit="5" topLeftCell="A6" activePane="bottomLeft" state="frozen"/>
      <selection pane="bottomLeft" activeCell="B112" sqref="B112"/>
    </sheetView>
  </sheetViews>
  <sheetFormatPr defaultRowHeight="15" x14ac:dyDescent="0.25"/>
  <cols>
    <col min="1" max="1" width="9.140625" style="1"/>
    <col min="2" max="2" width="42.28515625" style="1" customWidth="1"/>
    <col min="3" max="3" width="14.5703125" style="1" customWidth="1"/>
    <col min="4" max="4" width="35.140625" style="1" customWidth="1"/>
    <col min="5" max="16384" width="9.140625" style="1"/>
  </cols>
  <sheetData>
    <row r="2" spans="2:5" ht="29.25" customHeight="1" x14ac:dyDescent="0.25">
      <c r="B2" s="278" t="s">
        <v>58</v>
      </c>
      <c r="C2" s="279"/>
      <c r="D2" s="280"/>
    </row>
    <row r="4" spans="2:5" ht="26.25" customHeight="1" x14ac:dyDescent="0.25">
      <c r="B4" s="276" t="s">
        <v>57</v>
      </c>
      <c r="C4" s="157" t="s">
        <v>56</v>
      </c>
      <c r="D4" s="277" t="s">
        <v>14</v>
      </c>
    </row>
    <row r="5" spans="2:5" ht="38.25" customHeight="1" x14ac:dyDescent="0.25">
      <c r="B5" s="276"/>
      <c r="C5" s="159" t="s">
        <v>96</v>
      </c>
      <c r="D5" s="277"/>
    </row>
    <row r="6" spans="2:5" ht="22.5" customHeight="1" x14ac:dyDescent="0.25">
      <c r="B6" s="139" t="s">
        <v>361</v>
      </c>
      <c r="C6" s="158"/>
      <c r="D6" s="146"/>
      <c r="E6" s="62" t="s">
        <v>382</v>
      </c>
    </row>
    <row r="7" spans="2:5" x14ac:dyDescent="0.25">
      <c r="B7" s="143" t="s">
        <v>435</v>
      </c>
      <c r="C7" s="144"/>
      <c r="D7" s="145"/>
    </row>
    <row r="8" spans="2:5" x14ac:dyDescent="0.25">
      <c r="B8" s="143" t="s">
        <v>229</v>
      </c>
      <c r="C8" s="144"/>
      <c r="D8" s="145"/>
    </row>
    <row r="9" spans="2:5" x14ac:dyDescent="0.25">
      <c r="B9" s="143" t="s">
        <v>230</v>
      </c>
      <c r="C9" s="144"/>
      <c r="D9" s="145"/>
    </row>
    <row r="10" spans="2:5" ht="24.4" customHeight="1" x14ac:dyDescent="0.25">
      <c r="B10" s="143" t="s">
        <v>231</v>
      </c>
      <c r="C10" s="144"/>
      <c r="D10" s="145"/>
    </row>
    <row r="11" spans="2:5" x14ac:dyDescent="0.25">
      <c r="B11" s="143" t="s">
        <v>232</v>
      </c>
      <c r="C11" s="144"/>
      <c r="D11" s="145"/>
    </row>
    <row r="12" spans="2:5" ht="27.95" customHeight="1" x14ac:dyDescent="0.25">
      <c r="B12" s="143" t="s">
        <v>233</v>
      </c>
      <c r="C12" s="144"/>
      <c r="D12" s="145"/>
    </row>
    <row r="13" spans="2:5" x14ac:dyDescent="0.25">
      <c r="B13" s="143" t="s">
        <v>234</v>
      </c>
      <c r="C13" s="144"/>
      <c r="D13" s="145"/>
    </row>
    <row r="14" spans="2:5" ht="24.95" customHeight="1" x14ac:dyDescent="0.25">
      <c r="B14" s="143" t="s">
        <v>235</v>
      </c>
      <c r="C14" s="144"/>
      <c r="D14" s="145"/>
    </row>
    <row r="15" spans="2:5" ht="25.35" customHeight="1" x14ac:dyDescent="0.25">
      <c r="B15" s="143" t="s">
        <v>236</v>
      </c>
      <c r="C15" s="171"/>
      <c r="D15" s="148"/>
    </row>
    <row r="16" spans="2:5" ht="22.5" x14ac:dyDescent="0.25">
      <c r="B16" s="143" t="s">
        <v>237</v>
      </c>
      <c r="C16" s="144"/>
      <c r="D16" s="145"/>
    </row>
    <row r="17" spans="2:5" x14ac:dyDescent="0.25">
      <c r="B17" s="143" t="s">
        <v>238</v>
      </c>
      <c r="C17" s="144"/>
      <c r="D17" s="145"/>
    </row>
    <row r="18" spans="2:5" x14ac:dyDescent="0.25">
      <c r="B18" s="143" t="s">
        <v>239</v>
      </c>
      <c r="C18" s="144"/>
      <c r="D18" s="145"/>
    </row>
    <row r="19" spans="2:5" x14ac:dyDescent="0.25">
      <c r="B19" s="143" t="s">
        <v>240</v>
      </c>
      <c r="C19" s="144"/>
      <c r="D19" s="145"/>
    </row>
    <row r="20" spans="2:5" x14ac:dyDescent="0.25">
      <c r="B20" s="143" t="s">
        <v>241</v>
      </c>
      <c r="C20" s="144"/>
      <c r="D20" s="145"/>
    </row>
    <row r="21" spans="2:5" x14ac:dyDescent="0.25">
      <c r="B21" s="143" t="s">
        <v>242</v>
      </c>
      <c r="C21" s="144"/>
      <c r="D21" s="145"/>
    </row>
    <row r="22" spans="2:5" ht="22.35" customHeight="1" x14ac:dyDescent="0.25">
      <c r="B22" s="273" t="s">
        <v>243</v>
      </c>
      <c r="C22" s="274"/>
      <c r="D22" s="275"/>
      <c r="E22" s="62" t="s">
        <v>383</v>
      </c>
    </row>
    <row r="23" spans="2:5" ht="27" customHeight="1" x14ac:dyDescent="0.25">
      <c r="B23" s="143" t="s">
        <v>436</v>
      </c>
      <c r="C23" s="144"/>
      <c r="D23" s="145"/>
    </row>
    <row r="24" spans="2:5" ht="15" customHeight="1" x14ac:dyDescent="0.25">
      <c r="B24" s="143" t="s">
        <v>244</v>
      </c>
      <c r="C24" s="171"/>
      <c r="D24" s="148"/>
    </row>
    <row r="25" spans="2:5" x14ac:dyDescent="0.25">
      <c r="B25" s="143" t="s">
        <v>245</v>
      </c>
      <c r="C25" s="144"/>
      <c r="D25" s="145"/>
    </row>
    <row r="26" spans="2:5" x14ac:dyDescent="0.25">
      <c r="B26" s="143" t="s">
        <v>246</v>
      </c>
      <c r="C26" s="144"/>
      <c r="D26" s="145"/>
    </row>
    <row r="27" spans="2:5" ht="21.4" customHeight="1" x14ac:dyDescent="0.25">
      <c r="B27" s="273" t="s">
        <v>247</v>
      </c>
      <c r="C27" s="274"/>
      <c r="D27" s="275"/>
    </row>
    <row r="28" spans="2:5" ht="15.95" customHeight="1" x14ac:dyDescent="0.25">
      <c r="B28" s="270" t="s">
        <v>258</v>
      </c>
      <c r="C28" s="271"/>
      <c r="D28" s="272"/>
      <c r="E28" s="62" t="s">
        <v>384</v>
      </c>
    </row>
    <row r="29" spans="2:5" x14ac:dyDescent="0.25">
      <c r="B29" s="143" t="s">
        <v>248</v>
      </c>
      <c r="C29" s="144"/>
      <c r="D29" s="145"/>
    </row>
    <row r="30" spans="2:5" x14ac:dyDescent="0.25">
      <c r="B30" s="143" t="s">
        <v>249</v>
      </c>
      <c r="C30" s="144"/>
      <c r="D30" s="145"/>
    </row>
    <row r="31" spans="2:5" x14ac:dyDescent="0.25">
      <c r="B31" s="143" t="s">
        <v>250</v>
      </c>
      <c r="C31" s="144"/>
      <c r="D31" s="145"/>
    </row>
    <row r="32" spans="2:5" ht="15" customHeight="1" x14ac:dyDescent="0.25">
      <c r="B32" s="143" t="s">
        <v>251</v>
      </c>
      <c r="C32" s="171"/>
      <c r="D32" s="148"/>
    </row>
    <row r="33" spans="2:5" x14ac:dyDescent="0.25">
      <c r="B33" s="143" t="s">
        <v>252</v>
      </c>
      <c r="C33" s="144"/>
      <c r="D33" s="145"/>
    </row>
    <row r="34" spans="2:5" ht="25.35" customHeight="1" x14ac:dyDescent="0.25">
      <c r="B34" s="143" t="s">
        <v>253</v>
      </c>
      <c r="C34" s="144"/>
      <c r="D34" s="145"/>
    </row>
    <row r="35" spans="2:5" x14ac:dyDescent="0.25">
      <c r="B35" s="143" t="s">
        <v>254</v>
      </c>
      <c r="C35" s="144"/>
      <c r="D35" s="145"/>
    </row>
    <row r="36" spans="2:5" ht="26.25" customHeight="1" x14ac:dyDescent="0.25">
      <c r="B36" s="143" t="s">
        <v>255</v>
      </c>
      <c r="C36" s="144"/>
      <c r="D36" s="145"/>
    </row>
    <row r="37" spans="2:5" ht="25.35" customHeight="1" x14ac:dyDescent="0.25">
      <c r="B37" s="143" t="s">
        <v>392</v>
      </c>
      <c r="C37" s="171"/>
      <c r="D37" s="148"/>
    </row>
    <row r="38" spans="2:5" x14ac:dyDescent="0.25">
      <c r="B38" s="143" t="s">
        <v>256</v>
      </c>
      <c r="C38" s="144"/>
      <c r="D38" s="145"/>
    </row>
    <row r="39" spans="2:5" x14ac:dyDescent="0.25">
      <c r="B39" s="270" t="s">
        <v>259</v>
      </c>
      <c r="C39" s="271"/>
      <c r="D39" s="272"/>
      <c r="E39" s="141" t="s">
        <v>385</v>
      </c>
    </row>
    <row r="40" spans="2:5" x14ac:dyDescent="0.25">
      <c r="B40" s="143" t="s">
        <v>257</v>
      </c>
      <c r="C40" s="144"/>
      <c r="D40" s="145"/>
    </row>
    <row r="41" spans="2:5" ht="24.95" customHeight="1" x14ac:dyDescent="0.25">
      <c r="B41" s="143" t="s">
        <v>260</v>
      </c>
      <c r="C41" s="144"/>
      <c r="D41" s="145"/>
    </row>
    <row r="42" spans="2:5" x14ac:dyDescent="0.25">
      <c r="B42" s="143" t="s">
        <v>261</v>
      </c>
      <c r="C42" s="144"/>
      <c r="D42" s="145"/>
    </row>
    <row r="43" spans="2:5" x14ac:dyDescent="0.25">
      <c r="B43" s="143" t="s">
        <v>262</v>
      </c>
      <c r="C43" s="144"/>
      <c r="D43" s="145"/>
    </row>
    <row r="44" spans="2:5" ht="28.5" customHeight="1" x14ac:dyDescent="0.25">
      <c r="B44" s="143" t="s">
        <v>263</v>
      </c>
      <c r="C44" s="144"/>
      <c r="D44" s="145"/>
    </row>
    <row r="45" spans="2:5" x14ac:dyDescent="0.25">
      <c r="B45" s="143" t="s">
        <v>264</v>
      </c>
      <c r="C45" s="144"/>
      <c r="D45" s="145"/>
    </row>
    <row r="46" spans="2:5" x14ac:dyDescent="0.25">
      <c r="B46" s="143" t="s">
        <v>265</v>
      </c>
      <c r="C46" s="144"/>
      <c r="D46" s="145"/>
    </row>
    <row r="47" spans="2:5" ht="23.65" customHeight="1" x14ac:dyDescent="0.25">
      <c r="B47" s="143" t="s">
        <v>266</v>
      </c>
      <c r="C47" s="144"/>
      <c r="D47" s="145"/>
    </row>
    <row r="48" spans="2:5" ht="15.4" customHeight="1" x14ac:dyDescent="0.25">
      <c r="B48" s="270" t="s">
        <v>267</v>
      </c>
      <c r="C48" s="271"/>
      <c r="D48" s="272"/>
      <c r="E48" s="141" t="s">
        <v>386</v>
      </c>
    </row>
    <row r="49" spans="2:5" x14ac:dyDescent="0.25">
      <c r="B49" s="143" t="s">
        <v>268</v>
      </c>
      <c r="C49" s="144"/>
      <c r="D49" s="145"/>
    </row>
    <row r="50" spans="2:5" x14ac:dyDescent="0.25">
      <c r="B50" s="143" t="s">
        <v>269</v>
      </c>
      <c r="C50" s="144"/>
      <c r="D50" s="145"/>
    </row>
    <row r="51" spans="2:5" x14ac:dyDescent="0.25">
      <c r="B51" s="143" t="s">
        <v>270</v>
      </c>
      <c r="C51" s="144"/>
      <c r="D51" s="145"/>
    </row>
    <row r="52" spans="2:5" x14ac:dyDescent="0.25">
      <c r="B52" s="143" t="s">
        <v>271</v>
      </c>
      <c r="C52" s="144"/>
      <c r="D52" s="145"/>
    </row>
    <row r="53" spans="2:5" x14ac:dyDescent="0.25">
      <c r="B53" s="143" t="s">
        <v>272</v>
      </c>
      <c r="C53" s="144"/>
      <c r="D53" s="145"/>
    </row>
    <row r="54" spans="2:5" x14ac:dyDescent="0.25">
      <c r="B54" s="143" t="s">
        <v>273</v>
      </c>
      <c r="C54" s="149"/>
      <c r="D54" s="150"/>
    </row>
    <row r="55" spans="2:5" ht="14.1" customHeight="1" x14ac:dyDescent="0.25">
      <c r="B55" s="270" t="s">
        <v>274</v>
      </c>
      <c r="C55" s="271"/>
      <c r="D55" s="272"/>
      <c r="E55" s="141" t="s">
        <v>387</v>
      </c>
    </row>
    <row r="56" spans="2:5" x14ac:dyDescent="0.25">
      <c r="B56" s="143" t="s">
        <v>275</v>
      </c>
      <c r="C56" s="144"/>
      <c r="D56" s="145"/>
    </row>
    <row r="57" spans="2:5" ht="25.7" customHeight="1" x14ac:dyDescent="0.25">
      <c r="B57" s="143" t="s">
        <v>393</v>
      </c>
      <c r="C57" s="144"/>
      <c r="D57" s="145"/>
    </row>
    <row r="58" spans="2:5" x14ac:dyDescent="0.25">
      <c r="B58" s="143" t="s">
        <v>394</v>
      </c>
      <c r="C58" s="144"/>
      <c r="D58" s="145"/>
    </row>
    <row r="59" spans="2:5" ht="14.65" customHeight="1" x14ac:dyDescent="0.25">
      <c r="B59" s="143" t="s">
        <v>276</v>
      </c>
      <c r="C59" s="144"/>
      <c r="D59" s="147"/>
    </row>
    <row r="60" spans="2:5" ht="29.25" customHeight="1" x14ac:dyDescent="0.25">
      <c r="B60" s="143" t="s">
        <v>277</v>
      </c>
      <c r="C60" s="144"/>
      <c r="D60" s="145"/>
    </row>
    <row r="61" spans="2:5" x14ac:dyDescent="0.25">
      <c r="B61" s="270" t="s">
        <v>278</v>
      </c>
      <c r="C61" s="271"/>
      <c r="D61" s="272"/>
      <c r="E61" s="141" t="s">
        <v>388</v>
      </c>
    </row>
    <row r="62" spans="2:5" x14ac:dyDescent="0.25">
      <c r="B62" s="143" t="s">
        <v>395</v>
      </c>
      <c r="C62" s="144"/>
      <c r="D62" s="145"/>
    </row>
    <row r="63" spans="2:5" x14ac:dyDescent="0.25">
      <c r="B63" s="143" t="s">
        <v>279</v>
      </c>
      <c r="C63" s="144"/>
      <c r="D63" s="145"/>
    </row>
    <row r="64" spans="2:5" x14ac:dyDescent="0.25">
      <c r="B64" s="143" t="s">
        <v>280</v>
      </c>
      <c r="C64" s="144"/>
      <c r="D64" s="145"/>
    </row>
    <row r="65" spans="2:5" x14ac:dyDescent="0.25">
      <c r="B65" s="143" t="s">
        <v>281</v>
      </c>
      <c r="C65" s="144"/>
      <c r="D65" s="145"/>
    </row>
    <row r="66" spans="2:5" ht="28.5" customHeight="1" x14ac:dyDescent="0.25">
      <c r="B66" s="143" t="s">
        <v>449</v>
      </c>
      <c r="C66" s="144"/>
      <c r="D66" s="145"/>
    </row>
    <row r="67" spans="2:5" x14ac:dyDescent="0.25">
      <c r="B67" s="270" t="s">
        <v>396</v>
      </c>
      <c r="C67" s="271"/>
      <c r="D67" s="272"/>
      <c r="E67" s="141" t="s">
        <v>397</v>
      </c>
    </row>
    <row r="68" spans="2:5" x14ac:dyDescent="0.25">
      <c r="B68" s="143" t="s">
        <v>282</v>
      </c>
      <c r="C68" s="144"/>
      <c r="D68" s="145"/>
    </row>
    <row r="69" spans="2:5" ht="24" customHeight="1" x14ac:dyDescent="0.25">
      <c r="B69" s="143" t="s">
        <v>283</v>
      </c>
      <c r="C69" s="144"/>
      <c r="D69" s="145"/>
    </row>
    <row r="70" spans="2:5" ht="22.5" x14ac:dyDescent="0.25">
      <c r="B70" s="143" t="s">
        <v>284</v>
      </c>
      <c r="C70" s="144"/>
      <c r="D70" s="145"/>
    </row>
    <row r="71" spans="2:5" ht="22.5" x14ac:dyDescent="0.25">
      <c r="B71" s="143" t="s">
        <v>285</v>
      </c>
      <c r="C71" s="144"/>
      <c r="D71" s="145"/>
    </row>
    <row r="72" spans="2:5" ht="22.5" x14ac:dyDescent="0.25">
      <c r="B72" s="143" t="s">
        <v>286</v>
      </c>
      <c r="C72" s="144"/>
      <c r="D72" s="145"/>
    </row>
    <row r="73" spans="2:5" x14ac:dyDescent="0.25">
      <c r="B73" s="270" t="s">
        <v>398</v>
      </c>
      <c r="C73" s="271"/>
      <c r="D73" s="272"/>
      <c r="E73" s="141" t="s">
        <v>399</v>
      </c>
    </row>
    <row r="74" spans="2:5" x14ac:dyDescent="0.25">
      <c r="B74" s="143" t="s">
        <v>287</v>
      </c>
      <c r="C74" s="144"/>
      <c r="D74" s="145"/>
    </row>
    <row r="75" spans="2:5" ht="25.5" customHeight="1" x14ac:dyDescent="0.25">
      <c r="B75" s="143" t="s">
        <v>450</v>
      </c>
      <c r="C75" s="144"/>
      <c r="D75" s="147"/>
    </row>
    <row r="76" spans="2:5" ht="24" customHeight="1" x14ac:dyDescent="0.25">
      <c r="B76" s="143" t="s">
        <v>414</v>
      </c>
      <c r="C76" s="144"/>
      <c r="D76" s="145"/>
    </row>
    <row r="77" spans="2:5" ht="28.5" customHeight="1" x14ac:dyDescent="0.25">
      <c r="B77" s="143" t="s">
        <v>451</v>
      </c>
      <c r="C77" s="144"/>
      <c r="D77" s="145"/>
    </row>
    <row r="78" spans="2:5" ht="22.5" x14ac:dyDescent="0.25">
      <c r="B78" s="143" t="s">
        <v>400</v>
      </c>
      <c r="C78" s="144"/>
      <c r="D78" s="145"/>
    </row>
    <row r="79" spans="2:5" ht="24.95" customHeight="1" x14ac:dyDescent="0.25">
      <c r="B79" s="143" t="s">
        <v>401</v>
      </c>
      <c r="C79" s="144"/>
      <c r="D79" s="145"/>
    </row>
    <row r="80" spans="2:5" x14ac:dyDescent="0.25">
      <c r="B80" s="270" t="s">
        <v>291</v>
      </c>
      <c r="C80" s="271"/>
      <c r="D80" s="272"/>
      <c r="E80" s="141" t="s">
        <v>389</v>
      </c>
    </row>
    <row r="81" spans="2:5" x14ac:dyDescent="0.25">
      <c r="B81" s="143" t="s">
        <v>288</v>
      </c>
      <c r="C81" s="144"/>
      <c r="D81" s="145"/>
    </row>
    <row r="82" spans="2:5" x14ac:dyDescent="0.25">
      <c r="B82" s="143" t="s">
        <v>289</v>
      </c>
      <c r="C82" s="144"/>
      <c r="D82" s="145"/>
    </row>
    <row r="83" spans="2:5" ht="30" customHeight="1" x14ac:dyDescent="0.25">
      <c r="B83" s="143" t="s">
        <v>290</v>
      </c>
      <c r="C83" s="144"/>
      <c r="D83" s="145"/>
    </row>
    <row r="84" spans="2:5" ht="26.25" customHeight="1" x14ac:dyDescent="0.25">
      <c r="B84" s="143" t="s">
        <v>415</v>
      </c>
      <c r="C84" s="144"/>
      <c r="D84" s="145"/>
    </row>
    <row r="85" spans="2:5" x14ac:dyDescent="0.25">
      <c r="B85" s="143" t="s">
        <v>292</v>
      </c>
      <c r="C85" s="144"/>
      <c r="D85" s="145"/>
    </row>
    <row r="86" spans="2:5" x14ac:dyDescent="0.25">
      <c r="B86" s="143" t="s">
        <v>293</v>
      </c>
      <c r="C86" s="144"/>
      <c r="D86" s="145"/>
    </row>
    <row r="87" spans="2:5" ht="29.25" customHeight="1" x14ac:dyDescent="0.25">
      <c r="B87" s="143" t="s">
        <v>402</v>
      </c>
      <c r="C87" s="144"/>
      <c r="D87" s="145"/>
    </row>
    <row r="88" spans="2:5" x14ac:dyDescent="0.25">
      <c r="B88" s="143" t="s">
        <v>294</v>
      </c>
      <c r="C88" s="144"/>
      <c r="D88" s="145"/>
    </row>
    <row r="89" spans="2:5" ht="22.35" customHeight="1" x14ac:dyDescent="0.25">
      <c r="B89" s="273" t="s">
        <v>295</v>
      </c>
      <c r="C89" s="274"/>
      <c r="D89" s="275"/>
    </row>
    <row r="90" spans="2:5" x14ac:dyDescent="0.25">
      <c r="B90" s="270" t="s">
        <v>296</v>
      </c>
      <c r="C90" s="271"/>
      <c r="D90" s="272"/>
      <c r="E90" s="141" t="s">
        <v>390</v>
      </c>
    </row>
    <row r="91" spans="2:5" x14ac:dyDescent="0.25">
      <c r="B91" s="143" t="s">
        <v>297</v>
      </c>
      <c r="C91" s="144"/>
      <c r="D91" s="145"/>
    </row>
    <row r="92" spans="2:5" x14ac:dyDescent="0.25">
      <c r="B92" s="143" t="s">
        <v>298</v>
      </c>
      <c r="C92" s="144"/>
      <c r="D92" s="145"/>
    </row>
    <row r="93" spans="2:5" x14ac:dyDescent="0.25">
      <c r="B93" s="270" t="s">
        <v>300</v>
      </c>
      <c r="C93" s="271"/>
      <c r="D93" s="272"/>
      <c r="E93" s="141" t="s">
        <v>391</v>
      </c>
    </row>
    <row r="94" spans="2:5" ht="24" customHeight="1" x14ac:dyDescent="0.25">
      <c r="B94" s="143" t="s">
        <v>299</v>
      </c>
      <c r="C94" s="144"/>
      <c r="D94" s="145"/>
    </row>
    <row r="95" spans="2:5" x14ac:dyDescent="0.25">
      <c r="B95" s="143" t="s">
        <v>301</v>
      </c>
      <c r="C95" s="144"/>
      <c r="D95" s="145"/>
    </row>
    <row r="96" spans="2:5" x14ac:dyDescent="0.25">
      <c r="B96" s="143" t="s">
        <v>302</v>
      </c>
      <c r="C96" s="144"/>
      <c r="D96" s="145"/>
    </row>
    <row r="97" spans="2:4" x14ac:dyDescent="0.25">
      <c r="B97" s="143" t="s">
        <v>303</v>
      </c>
      <c r="C97" s="144"/>
      <c r="D97" s="145"/>
    </row>
    <row r="98" spans="2:4" x14ac:dyDescent="0.25">
      <c r="B98" s="143" t="s">
        <v>304</v>
      </c>
      <c r="C98" s="144"/>
      <c r="D98" s="145"/>
    </row>
    <row r="99" spans="2:4" x14ac:dyDescent="0.25">
      <c r="B99" s="143" t="s">
        <v>305</v>
      </c>
      <c r="C99" s="144"/>
      <c r="D99" s="145"/>
    </row>
    <row r="100" spans="2:4" ht="27" customHeight="1" x14ac:dyDescent="0.25">
      <c r="B100" s="143" t="s">
        <v>306</v>
      </c>
      <c r="C100" s="144"/>
      <c r="D100" s="145"/>
    </row>
    <row r="101" spans="2:4" ht="26.25" customHeight="1" x14ac:dyDescent="0.25">
      <c r="B101" s="143" t="s">
        <v>307</v>
      </c>
      <c r="C101" s="144"/>
      <c r="D101" s="145"/>
    </row>
    <row r="102" spans="2:4" x14ac:dyDescent="0.25">
      <c r="B102" s="143" t="s">
        <v>308</v>
      </c>
      <c r="C102" s="144"/>
      <c r="D102" s="145"/>
    </row>
    <row r="103" spans="2:4" ht="27" customHeight="1" x14ac:dyDescent="0.25">
      <c r="B103" s="143" t="s">
        <v>309</v>
      </c>
      <c r="C103" s="144"/>
      <c r="D103" s="145"/>
    </row>
    <row r="104" spans="2:4" ht="17.25" customHeight="1" x14ac:dyDescent="0.25">
      <c r="B104" s="143" t="s">
        <v>310</v>
      </c>
      <c r="C104" s="144"/>
      <c r="D104" s="145"/>
    </row>
    <row r="105" spans="2:4" x14ac:dyDescent="0.25">
      <c r="B105" s="143" t="s">
        <v>311</v>
      </c>
      <c r="C105" s="144"/>
      <c r="D105" s="145"/>
    </row>
    <row r="106" spans="2:4" x14ac:dyDescent="0.25">
      <c r="B106" s="143" t="s">
        <v>312</v>
      </c>
      <c r="C106" s="144"/>
      <c r="D106" s="145"/>
    </row>
    <row r="107" spans="2:4" ht="22.5" x14ac:dyDescent="0.25">
      <c r="B107" s="143" t="s">
        <v>313</v>
      </c>
      <c r="C107" s="144"/>
      <c r="D107" s="145"/>
    </row>
    <row r="108" spans="2:4" x14ac:dyDescent="0.25">
      <c r="B108" s="143" t="s">
        <v>314</v>
      </c>
      <c r="C108" s="144"/>
      <c r="D108" s="145"/>
    </row>
    <row r="109" spans="2:4" x14ac:dyDescent="0.25">
      <c r="B109" s="143" t="s">
        <v>315</v>
      </c>
      <c r="C109" s="144"/>
      <c r="D109" s="145"/>
    </row>
    <row r="110" spans="2:4" x14ac:dyDescent="0.25">
      <c r="B110" s="143" t="s">
        <v>316</v>
      </c>
      <c r="C110" s="144"/>
      <c r="D110" s="145"/>
    </row>
    <row r="111" spans="2:4" x14ac:dyDescent="0.25">
      <c r="B111" s="143" t="s">
        <v>437</v>
      </c>
      <c r="C111" s="144"/>
      <c r="D111" s="145"/>
    </row>
    <row r="112" spans="2:4" ht="24.75" customHeight="1" x14ac:dyDescent="0.25">
      <c r="B112" s="143" t="s">
        <v>317</v>
      </c>
      <c r="C112" s="144"/>
      <c r="D112" s="145"/>
    </row>
    <row r="113" spans="2:4" x14ac:dyDescent="0.25">
      <c r="B113" s="151"/>
      <c r="C113" s="151"/>
      <c r="D113" s="151"/>
    </row>
    <row r="114" spans="2:4" ht="45" customHeight="1" x14ac:dyDescent="0.25">
      <c r="B114" s="253" t="s">
        <v>99</v>
      </c>
      <c r="C114" s="254"/>
      <c r="D114" s="255"/>
    </row>
  </sheetData>
  <sheetProtection password="8CFA" sheet="1"/>
  <mergeCells count="17">
    <mergeCell ref="B4:B5"/>
    <mergeCell ref="D4:D5"/>
    <mergeCell ref="B2:D2"/>
    <mergeCell ref="B114:D114"/>
    <mergeCell ref="B22:D22"/>
    <mergeCell ref="B27:D27"/>
    <mergeCell ref="B28:D28"/>
    <mergeCell ref="B39:D39"/>
    <mergeCell ref="B48:D48"/>
    <mergeCell ref="B55:D55"/>
    <mergeCell ref="B93:D93"/>
    <mergeCell ref="B61:D61"/>
    <mergeCell ref="B67:D67"/>
    <mergeCell ref="B73:D73"/>
    <mergeCell ref="B80:D80"/>
    <mergeCell ref="B89:D89"/>
    <mergeCell ref="B90:D90"/>
  </mergeCells>
  <phoneticPr fontId="12" type="noConversion"/>
  <dataValidations count="3">
    <dataValidation type="list" operator="equal" allowBlank="1" showInputMessage="1" showErrorMessage="1" error="فقط اعدد بین 0 تا 2 می تواند وارد شود" sqref="C94:C112">
      <formula1>"0,1,2,-"</formula1>
    </dataValidation>
    <dataValidation type="list" operator="equal" allowBlank="1" showInputMessage="1" showErrorMessage="1" error="فقط اعدد بین 0 تا 2می تواند وارد شود" sqref="C7:C21 C23:C26">
      <formula1>"0,1,2,-"</formula1>
    </dataValidation>
    <dataValidation type="list" operator="equal" allowBlank="1" showInputMessage="1" showErrorMessage="1" error="فقط اعدد بین 0 تا 2 می تواند وارد شود" sqref="C29 C30:C38 C40:C47 C49:C54 C56:C60 C62:C66 C68:C72 C74:C79 C81:C88 C91:C92">
      <formula1>"0,1,2,-"</formula1>
    </dataValidation>
  </dataValidations>
  <hyperlinks>
    <hyperlink ref="B114:D114" location="'نتیجه ارزیابی'!A1" display="برای مشاهده نتایج ارزیابی سطح ایمنی این بیمارستان اینجا کلیک کنید"/>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2:E54"/>
  <sheetViews>
    <sheetView rightToLeft="1" zoomScale="130" zoomScaleNormal="130" workbookViewId="0">
      <pane ySplit="5" topLeftCell="A6" activePane="bottomLeft" state="frozen"/>
      <selection pane="bottomLeft" activeCell="B46" sqref="B46"/>
    </sheetView>
  </sheetViews>
  <sheetFormatPr defaultRowHeight="15" x14ac:dyDescent="0.25"/>
  <cols>
    <col min="1" max="1" width="9.140625" style="1"/>
    <col min="2" max="2" width="36.85546875" style="1" customWidth="1"/>
    <col min="3" max="3" width="14.140625" style="1" customWidth="1"/>
    <col min="4" max="4" width="32.5703125" style="1" customWidth="1"/>
    <col min="5" max="16384" width="9.140625" style="1"/>
  </cols>
  <sheetData>
    <row r="2" spans="2:5" ht="29.25" customHeight="1" x14ac:dyDescent="0.25">
      <c r="B2" s="281" t="s">
        <v>318</v>
      </c>
      <c r="C2" s="282"/>
      <c r="D2" s="283"/>
    </row>
    <row r="4" spans="2:5" ht="26.25" customHeight="1" x14ac:dyDescent="0.25">
      <c r="B4" s="260" t="s">
        <v>57</v>
      </c>
      <c r="C4" s="152" t="s">
        <v>56</v>
      </c>
      <c r="D4" s="260" t="s">
        <v>14</v>
      </c>
    </row>
    <row r="5" spans="2:5" ht="44.25" customHeight="1" thickBot="1" x14ac:dyDescent="0.3">
      <c r="B5" s="260"/>
      <c r="C5" s="153" t="s">
        <v>97</v>
      </c>
      <c r="D5" s="260"/>
    </row>
    <row r="6" spans="2:5" ht="25.35" customHeight="1" x14ac:dyDescent="0.25">
      <c r="B6" s="267" t="s">
        <v>319</v>
      </c>
      <c r="C6" s="268"/>
      <c r="D6" s="269"/>
      <c r="E6" s="62" t="s">
        <v>375</v>
      </c>
    </row>
    <row r="7" spans="2:5" x14ac:dyDescent="0.25">
      <c r="B7" s="156" t="s">
        <v>320</v>
      </c>
      <c r="C7" s="154"/>
      <c r="D7" s="155"/>
    </row>
    <row r="8" spans="2:5" x14ac:dyDescent="0.25">
      <c r="B8" s="156" t="s">
        <v>321</v>
      </c>
      <c r="C8" s="154"/>
      <c r="D8" s="155"/>
    </row>
    <row r="9" spans="2:5" x14ac:dyDescent="0.25">
      <c r="B9" s="156" t="s">
        <v>322</v>
      </c>
      <c r="C9" s="154"/>
      <c r="D9" s="155"/>
    </row>
    <row r="10" spans="2:5" ht="24.6" customHeight="1" x14ac:dyDescent="0.25">
      <c r="B10" s="156" t="s">
        <v>323</v>
      </c>
      <c r="C10" s="154"/>
      <c r="D10" s="155"/>
    </row>
    <row r="11" spans="2:5" ht="22.5" x14ac:dyDescent="0.25">
      <c r="B11" s="156" t="s">
        <v>324</v>
      </c>
      <c r="C11" s="154"/>
      <c r="D11" s="155"/>
    </row>
    <row r="12" spans="2:5" x14ac:dyDescent="0.25">
      <c r="B12" s="156" t="s">
        <v>438</v>
      </c>
      <c r="C12" s="154"/>
      <c r="D12" s="155"/>
    </row>
    <row r="13" spans="2:5" ht="24.4" customHeight="1" x14ac:dyDescent="0.25">
      <c r="B13" s="156" t="s">
        <v>439</v>
      </c>
      <c r="C13" s="154"/>
      <c r="D13" s="155"/>
    </row>
    <row r="14" spans="2:5" ht="24" customHeight="1" x14ac:dyDescent="0.25">
      <c r="B14" s="156" t="s">
        <v>440</v>
      </c>
      <c r="C14" s="154"/>
      <c r="D14" s="155"/>
    </row>
    <row r="15" spans="2:5" ht="22.7" customHeight="1" x14ac:dyDescent="0.25">
      <c r="B15" s="267" t="s">
        <v>329</v>
      </c>
      <c r="C15" s="268"/>
      <c r="D15" s="269"/>
      <c r="E15" s="62" t="s">
        <v>376</v>
      </c>
    </row>
    <row r="16" spans="2:5" ht="27.75" customHeight="1" x14ac:dyDescent="0.25">
      <c r="B16" s="156" t="s">
        <v>441</v>
      </c>
      <c r="C16" s="154"/>
      <c r="D16" s="155"/>
    </row>
    <row r="17" spans="2:5" x14ac:dyDescent="0.25">
      <c r="B17" s="156" t="s">
        <v>325</v>
      </c>
      <c r="C17" s="154"/>
      <c r="D17" s="155"/>
    </row>
    <row r="18" spans="2:5" x14ac:dyDescent="0.25">
      <c r="B18" s="156" t="s">
        <v>326</v>
      </c>
      <c r="C18" s="154"/>
      <c r="D18" s="155"/>
    </row>
    <row r="19" spans="2:5" ht="24.4" customHeight="1" x14ac:dyDescent="0.25">
      <c r="B19" s="156" t="s">
        <v>327</v>
      </c>
      <c r="C19" s="154"/>
      <c r="D19" s="155"/>
    </row>
    <row r="20" spans="2:5" x14ac:dyDescent="0.25">
      <c r="B20" s="156" t="s">
        <v>328</v>
      </c>
      <c r="C20" s="154"/>
      <c r="D20" s="155"/>
    </row>
    <row r="21" spans="2:5" ht="23.65" customHeight="1" x14ac:dyDescent="0.25">
      <c r="B21" s="267" t="s">
        <v>332</v>
      </c>
      <c r="C21" s="268"/>
      <c r="D21" s="269"/>
      <c r="E21" s="62" t="s">
        <v>377</v>
      </c>
    </row>
    <row r="22" spans="2:5" x14ac:dyDescent="0.25">
      <c r="B22" s="156" t="s">
        <v>330</v>
      </c>
      <c r="C22" s="154"/>
      <c r="D22" s="155"/>
    </row>
    <row r="23" spans="2:5" x14ac:dyDescent="0.25">
      <c r="B23" s="156" t="s">
        <v>331</v>
      </c>
      <c r="C23" s="154"/>
      <c r="D23" s="155"/>
    </row>
    <row r="24" spans="2:5" x14ac:dyDescent="0.25">
      <c r="B24" s="156" t="s">
        <v>333</v>
      </c>
      <c r="C24" s="154"/>
      <c r="D24" s="155"/>
    </row>
    <row r="25" spans="2:5" x14ac:dyDescent="0.25">
      <c r="B25" s="156" t="s">
        <v>334</v>
      </c>
      <c r="C25" s="154"/>
      <c r="D25" s="155"/>
    </row>
    <row r="26" spans="2:5" ht="25.35" customHeight="1" x14ac:dyDescent="0.25">
      <c r="B26" s="267" t="s">
        <v>337</v>
      </c>
      <c r="C26" s="268"/>
      <c r="D26" s="269"/>
      <c r="E26" s="62" t="s">
        <v>378</v>
      </c>
    </row>
    <row r="27" spans="2:5" x14ac:dyDescent="0.25">
      <c r="B27" s="156" t="s">
        <v>335</v>
      </c>
      <c r="C27" s="154"/>
      <c r="D27" s="155"/>
    </row>
    <row r="28" spans="2:5" x14ac:dyDescent="0.25">
      <c r="B28" s="156" t="s">
        <v>336</v>
      </c>
      <c r="C28" s="154"/>
      <c r="D28" s="155"/>
    </row>
    <row r="29" spans="2:5" ht="22.5" x14ac:dyDescent="0.25">
      <c r="B29" s="156" t="s">
        <v>338</v>
      </c>
      <c r="C29" s="154"/>
      <c r="D29" s="155"/>
    </row>
    <row r="30" spans="2:5" ht="25.7" customHeight="1" x14ac:dyDescent="0.25">
      <c r="B30" s="156" t="s">
        <v>339</v>
      </c>
      <c r="C30" s="154"/>
      <c r="D30" s="155"/>
    </row>
    <row r="31" spans="2:5" ht="22.5" x14ac:dyDescent="0.25">
      <c r="B31" s="156" t="s">
        <v>340</v>
      </c>
      <c r="C31" s="154"/>
      <c r="D31" s="155"/>
    </row>
    <row r="32" spans="2:5" ht="22.7" customHeight="1" x14ac:dyDescent="0.25">
      <c r="B32" s="267" t="s">
        <v>342</v>
      </c>
      <c r="C32" s="268"/>
      <c r="D32" s="269"/>
      <c r="E32" s="62" t="s">
        <v>379</v>
      </c>
    </row>
    <row r="33" spans="2:5" ht="29.25" customHeight="1" x14ac:dyDescent="0.25">
      <c r="B33" s="156" t="s">
        <v>341</v>
      </c>
      <c r="C33" s="154"/>
      <c r="D33" s="155"/>
    </row>
    <row r="34" spans="2:5" x14ac:dyDescent="0.25">
      <c r="B34" s="156" t="s">
        <v>343</v>
      </c>
      <c r="C34" s="154"/>
      <c r="D34" s="155"/>
    </row>
    <row r="35" spans="2:5" x14ac:dyDescent="0.25">
      <c r="B35" s="156" t="s">
        <v>344</v>
      </c>
      <c r="C35" s="154"/>
      <c r="D35" s="155"/>
    </row>
    <row r="36" spans="2:5" x14ac:dyDescent="0.25">
      <c r="B36" s="156" t="s">
        <v>345</v>
      </c>
      <c r="C36" s="154"/>
      <c r="D36" s="155"/>
    </row>
    <row r="37" spans="2:5" ht="22.7" customHeight="1" x14ac:dyDescent="0.25">
      <c r="B37" s="267" t="s">
        <v>347</v>
      </c>
      <c r="C37" s="268"/>
      <c r="D37" s="269"/>
      <c r="E37" s="62" t="s">
        <v>380</v>
      </c>
    </row>
    <row r="38" spans="2:5" ht="22.5" x14ac:dyDescent="0.25">
      <c r="B38" s="156" t="s">
        <v>346</v>
      </c>
      <c r="C38" s="154"/>
      <c r="D38" s="155"/>
    </row>
    <row r="39" spans="2:5" x14ac:dyDescent="0.25">
      <c r="B39" s="156" t="s">
        <v>348</v>
      </c>
      <c r="C39" s="154"/>
      <c r="D39" s="155"/>
    </row>
    <row r="40" spans="2:5" ht="25.35" customHeight="1" x14ac:dyDescent="0.25">
      <c r="B40" s="156" t="s">
        <v>349</v>
      </c>
      <c r="C40" s="154"/>
      <c r="D40" s="155"/>
    </row>
    <row r="41" spans="2:5" x14ac:dyDescent="0.25">
      <c r="B41" s="156" t="s">
        <v>350</v>
      </c>
      <c r="C41" s="154"/>
      <c r="D41" s="155"/>
    </row>
    <row r="42" spans="2:5" ht="25.35" customHeight="1" x14ac:dyDescent="0.25">
      <c r="B42" s="156" t="s">
        <v>467</v>
      </c>
      <c r="C42" s="154"/>
      <c r="D42" s="155"/>
    </row>
    <row r="43" spans="2:5" x14ac:dyDescent="0.25">
      <c r="B43" s="156" t="s">
        <v>351</v>
      </c>
      <c r="C43" s="154"/>
      <c r="D43" s="155"/>
    </row>
    <row r="44" spans="2:5" ht="23.65" customHeight="1" x14ac:dyDescent="0.25">
      <c r="B44" s="156" t="s">
        <v>352</v>
      </c>
      <c r="C44" s="154"/>
      <c r="D44" s="155"/>
    </row>
    <row r="45" spans="2:5" x14ac:dyDescent="0.25">
      <c r="B45" s="156" t="s">
        <v>353</v>
      </c>
      <c r="C45" s="154"/>
      <c r="D45" s="155"/>
    </row>
    <row r="46" spans="2:5" ht="26.25" customHeight="1" x14ac:dyDescent="0.25">
      <c r="B46" s="156" t="s">
        <v>468</v>
      </c>
      <c r="C46" s="154"/>
      <c r="D46" s="155"/>
    </row>
    <row r="47" spans="2:5" ht="24" customHeight="1" x14ac:dyDescent="0.25">
      <c r="B47" s="267" t="s">
        <v>354</v>
      </c>
      <c r="C47" s="268"/>
      <c r="D47" s="269"/>
      <c r="E47" s="62" t="s">
        <v>381</v>
      </c>
    </row>
    <row r="48" spans="2:5" x14ac:dyDescent="0.25">
      <c r="B48" s="156" t="s">
        <v>355</v>
      </c>
      <c r="C48" s="154"/>
      <c r="D48" s="155"/>
    </row>
    <row r="49" spans="2:4" ht="22.5" x14ac:dyDescent="0.25">
      <c r="B49" s="156" t="s">
        <v>403</v>
      </c>
      <c r="C49" s="154"/>
      <c r="D49" s="155"/>
    </row>
    <row r="50" spans="2:4" ht="23.65" customHeight="1" x14ac:dyDescent="0.25">
      <c r="B50" s="156" t="s">
        <v>356</v>
      </c>
      <c r="C50" s="154"/>
      <c r="D50" s="155"/>
    </row>
    <row r="51" spans="2:4" x14ac:dyDescent="0.25">
      <c r="B51" s="156" t="s">
        <v>357</v>
      </c>
      <c r="C51" s="154"/>
      <c r="D51" s="155"/>
    </row>
    <row r="52" spans="2:4" x14ac:dyDescent="0.25">
      <c r="B52" s="156" t="s">
        <v>358</v>
      </c>
      <c r="C52" s="154"/>
      <c r="D52" s="155"/>
    </row>
    <row r="54" spans="2:4" ht="41.25" customHeight="1" x14ac:dyDescent="0.25">
      <c r="B54" s="253" t="s">
        <v>98</v>
      </c>
      <c r="C54" s="254"/>
      <c r="D54" s="255"/>
    </row>
  </sheetData>
  <sheetProtection password="8CFA" sheet="1"/>
  <mergeCells count="11">
    <mergeCell ref="B37:D37"/>
    <mergeCell ref="D4:D5"/>
    <mergeCell ref="B4:B5"/>
    <mergeCell ref="B2:D2"/>
    <mergeCell ref="B54:D54"/>
    <mergeCell ref="B47:D47"/>
    <mergeCell ref="B6:D6"/>
    <mergeCell ref="B15:D15"/>
    <mergeCell ref="B21:D21"/>
    <mergeCell ref="B26:D26"/>
    <mergeCell ref="B32:D32"/>
  </mergeCells>
  <phoneticPr fontId="12" type="noConversion"/>
  <dataValidations count="2">
    <dataValidation type="list" operator="equal" allowBlank="1" showInputMessage="1" showErrorMessage="1" error="فقط اعدد بین 0 تا 2 می تواند وارد شود" sqref="C48:C52">
      <formula1>"0,1,2"</formula1>
    </dataValidation>
    <dataValidation type="list" operator="equal" allowBlank="1" showInputMessage="1" showErrorMessage="1" error="فقط اعدد بین 0 تا 2 می تواند وارد شود" sqref="C7 C8:C14 C16:C20 C22:C25 C27:C31 C33:C36 C38:C46">
      <formula1>"0,1,2"</formula1>
    </dataValidation>
  </dataValidations>
  <hyperlinks>
    <hyperlink ref="B54:D54" location="'نتیجه ارزیابی'!A1" display="برای مشاهده نتایج ارزیابی سطح ایمنی این بیمارستان اینجا کلیک کنید"/>
  </hyperlink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10"/>
  <sheetViews>
    <sheetView zoomScaleNormal="100" workbookViewId="0">
      <selection activeCell="A3" sqref="A3"/>
    </sheetView>
  </sheetViews>
  <sheetFormatPr defaultRowHeight="15" x14ac:dyDescent="0.25"/>
  <sheetData>
    <row r="1" spans="1:242" x14ac:dyDescent="0.25">
      <c r="A1" s="162" t="s">
        <v>61</v>
      </c>
      <c r="B1" s="162" t="s">
        <v>61</v>
      </c>
      <c r="C1" s="162" t="s">
        <v>61</v>
      </c>
      <c r="D1" s="162" t="s">
        <v>61</v>
      </c>
      <c r="E1" s="162" t="s">
        <v>61</v>
      </c>
      <c r="F1" s="162" t="s">
        <v>61</v>
      </c>
      <c r="G1" s="162" t="s">
        <v>61</v>
      </c>
      <c r="H1" s="162" t="s">
        <v>61</v>
      </c>
      <c r="I1" s="162" t="s">
        <v>61</v>
      </c>
      <c r="J1" s="162" t="s">
        <v>61</v>
      </c>
      <c r="K1" s="162" t="s">
        <v>61</v>
      </c>
      <c r="L1" s="162" t="s">
        <v>61</v>
      </c>
      <c r="M1" s="162" t="s">
        <v>61</v>
      </c>
      <c r="N1" s="162" t="s">
        <v>61</v>
      </c>
      <c r="O1" s="162" t="s">
        <v>61</v>
      </c>
      <c r="P1" s="162" t="s">
        <v>61</v>
      </c>
      <c r="Q1" s="162" t="s">
        <v>61</v>
      </c>
      <c r="R1" s="162" t="s">
        <v>61</v>
      </c>
      <c r="S1" s="162" t="s">
        <v>61</v>
      </c>
      <c r="T1" s="162" t="s">
        <v>61</v>
      </c>
      <c r="U1" s="162" t="s">
        <v>61</v>
      </c>
      <c r="V1" s="162" t="s">
        <v>61</v>
      </c>
      <c r="W1" s="162" t="s">
        <v>61</v>
      </c>
      <c r="X1" s="162" t="s">
        <v>61</v>
      </c>
      <c r="Y1" s="162" t="s">
        <v>61</v>
      </c>
      <c r="Z1" s="162" t="s">
        <v>61</v>
      </c>
      <c r="AA1" s="162" t="s">
        <v>61</v>
      </c>
      <c r="AB1" s="162" t="s">
        <v>61</v>
      </c>
      <c r="AC1" s="162" t="s">
        <v>61</v>
      </c>
      <c r="AD1" s="162" t="s">
        <v>61</v>
      </c>
      <c r="AE1" s="162" t="s">
        <v>61</v>
      </c>
      <c r="AF1" s="162" t="s">
        <v>61</v>
      </c>
      <c r="AG1" s="162" t="s">
        <v>61</v>
      </c>
      <c r="AH1" s="162" t="s">
        <v>61</v>
      </c>
      <c r="AI1" s="162" t="s">
        <v>61</v>
      </c>
      <c r="AJ1" s="162" t="s">
        <v>61</v>
      </c>
      <c r="AK1" s="162" t="s">
        <v>61</v>
      </c>
      <c r="AL1" s="162" t="s">
        <v>61</v>
      </c>
      <c r="AM1" s="162" t="s">
        <v>61</v>
      </c>
      <c r="AN1" s="162" t="s">
        <v>61</v>
      </c>
      <c r="AO1" s="162" t="s">
        <v>61</v>
      </c>
      <c r="AP1" s="162" t="s">
        <v>61</v>
      </c>
      <c r="AQ1" s="162" t="s">
        <v>61</v>
      </c>
      <c r="AR1" s="162" t="s">
        <v>61</v>
      </c>
      <c r="AS1" s="162" t="s">
        <v>61</v>
      </c>
      <c r="AT1" s="162" t="s">
        <v>61</v>
      </c>
      <c r="AU1" s="162" t="s">
        <v>61</v>
      </c>
      <c r="AV1" s="162" t="s">
        <v>61</v>
      </c>
      <c r="AW1" s="162" t="s">
        <v>61</v>
      </c>
      <c r="AX1" s="162" t="s">
        <v>61</v>
      </c>
      <c r="AY1" s="162" t="s">
        <v>61</v>
      </c>
      <c r="AZ1" s="162" t="s">
        <v>61</v>
      </c>
      <c r="BA1" s="162" t="s">
        <v>61</v>
      </c>
      <c r="BB1" s="162" t="s">
        <v>61</v>
      </c>
      <c r="BC1" s="162" t="s">
        <v>61</v>
      </c>
      <c r="BD1" s="162" t="s">
        <v>61</v>
      </c>
      <c r="BE1" s="162" t="s">
        <v>61</v>
      </c>
      <c r="BF1" s="162" t="s">
        <v>61</v>
      </c>
      <c r="BG1" s="162" t="s">
        <v>61</v>
      </c>
      <c r="BH1" s="162" t="s">
        <v>61</v>
      </c>
      <c r="BI1" s="162" t="s">
        <v>61</v>
      </c>
      <c r="BJ1" s="162" t="s">
        <v>61</v>
      </c>
      <c r="BK1" s="162" t="s">
        <v>61</v>
      </c>
      <c r="BL1" s="162" t="s">
        <v>61</v>
      </c>
      <c r="BM1" s="162" t="s">
        <v>61</v>
      </c>
      <c r="BN1" s="166" t="s">
        <v>63</v>
      </c>
      <c r="BO1" s="166" t="s">
        <v>63</v>
      </c>
      <c r="BP1" s="166" t="s">
        <v>63</v>
      </c>
      <c r="BQ1" s="166" t="s">
        <v>63</v>
      </c>
      <c r="BR1" s="166" t="s">
        <v>63</v>
      </c>
      <c r="BS1" s="166" t="s">
        <v>63</v>
      </c>
      <c r="BT1" s="166" t="s">
        <v>63</v>
      </c>
      <c r="BU1" s="166" t="s">
        <v>63</v>
      </c>
      <c r="BV1" s="166" t="s">
        <v>63</v>
      </c>
      <c r="BW1" s="166" t="s">
        <v>63</v>
      </c>
      <c r="BX1" s="166" t="s">
        <v>63</v>
      </c>
      <c r="BY1" s="166" t="s">
        <v>63</v>
      </c>
      <c r="BZ1" s="166" t="s">
        <v>63</v>
      </c>
      <c r="CA1" s="166" t="s">
        <v>63</v>
      </c>
      <c r="CB1" s="166" t="s">
        <v>63</v>
      </c>
      <c r="CC1" s="166" t="s">
        <v>63</v>
      </c>
      <c r="CD1" s="166" t="s">
        <v>63</v>
      </c>
      <c r="CE1" s="166" t="s">
        <v>63</v>
      </c>
      <c r="CF1" s="166" t="s">
        <v>63</v>
      </c>
      <c r="CG1" s="166" t="s">
        <v>63</v>
      </c>
      <c r="CH1" s="166" t="s">
        <v>63</v>
      </c>
      <c r="CI1" s="14" t="s">
        <v>62</v>
      </c>
      <c r="CJ1" s="14" t="s">
        <v>62</v>
      </c>
      <c r="CK1" s="14" t="s">
        <v>62</v>
      </c>
      <c r="CL1" s="14" t="s">
        <v>62</v>
      </c>
      <c r="CM1" s="14" t="s">
        <v>62</v>
      </c>
      <c r="CN1" s="14" t="s">
        <v>62</v>
      </c>
      <c r="CO1" s="14" t="s">
        <v>62</v>
      </c>
      <c r="CP1" s="14" t="s">
        <v>62</v>
      </c>
      <c r="CQ1" s="14" t="s">
        <v>62</v>
      </c>
      <c r="CR1" s="14" t="s">
        <v>62</v>
      </c>
      <c r="CS1" s="14" t="s">
        <v>62</v>
      </c>
      <c r="CT1" s="14" t="s">
        <v>62</v>
      </c>
      <c r="CU1" s="14" t="s">
        <v>62</v>
      </c>
      <c r="CV1" s="14" t="s">
        <v>62</v>
      </c>
      <c r="CW1" s="14" t="s">
        <v>62</v>
      </c>
      <c r="CX1" s="14" t="s">
        <v>62</v>
      </c>
      <c r="CY1" s="14" t="s">
        <v>62</v>
      </c>
      <c r="CZ1" s="14" t="s">
        <v>62</v>
      </c>
      <c r="DA1" s="14" t="s">
        <v>62</v>
      </c>
      <c r="DB1" s="14" t="s">
        <v>62</v>
      </c>
      <c r="DC1" s="14" t="s">
        <v>62</v>
      </c>
      <c r="DD1" s="14" t="s">
        <v>62</v>
      </c>
      <c r="DE1" s="14" t="s">
        <v>62</v>
      </c>
      <c r="DF1" s="14" t="s">
        <v>62</v>
      </c>
      <c r="DG1" s="14" t="s">
        <v>62</v>
      </c>
      <c r="DH1" s="14" t="s">
        <v>62</v>
      </c>
      <c r="DI1" s="14" t="s">
        <v>62</v>
      </c>
      <c r="DJ1" s="14" t="s">
        <v>62</v>
      </c>
      <c r="DK1" s="14" t="s">
        <v>62</v>
      </c>
      <c r="DL1" s="14" t="s">
        <v>62</v>
      </c>
      <c r="DM1" s="14" t="s">
        <v>62</v>
      </c>
      <c r="DN1" s="14" t="s">
        <v>62</v>
      </c>
      <c r="DO1" s="14" t="s">
        <v>62</v>
      </c>
      <c r="DP1" s="14" t="s">
        <v>62</v>
      </c>
      <c r="DQ1" s="14" t="s">
        <v>62</v>
      </c>
      <c r="DR1" s="14" t="s">
        <v>62</v>
      </c>
      <c r="DS1" s="14" t="s">
        <v>62</v>
      </c>
      <c r="DT1" s="14" t="s">
        <v>62</v>
      </c>
      <c r="DU1" s="14" t="s">
        <v>62</v>
      </c>
      <c r="DV1" s="14" t="s">
        <v>62</v>
      </c>
      <c r="DW1" s="14" t="s">
        <v>62</v>
      </c>
      <c r="DX1" s="14" t="s">
        <v>62</v>
      </c>
      <c r="DY1" s="14" t="s">
        <v>62</v>
      </c>
      <c r="DZ1" s="14" t="s">
        <v>62</v>
      </c>
      <c r="EA1" s="14" t="s">
        <v>62</v>
      </c>
      <c r="EB1" s="14" t="s">
        <v>62</v>
      </c>
      <c r="EC1" s="14" t="s">
        <v>62</v>
      </c>
      <c r="ED1" s="14" t="s">
        <v>62</v>
      </c>
      <c r="EE1" s="14" t="s">
        <v>62</v>
      </c>
      <c r="EF1" s="14" t="s">
        <v>62</v>
      </c>
      <c r="EG1" s="14" t="s">
        <v>62</v>
      </c>
      <c r="EH1" s="14" t="s">
        <v>62</v>
      </c>
      <c r="EI1" s="14" t="s">
        <v>62</v>
      </c>
      <c r="EJ1" s="14" t="s">
        <v>62</v>
      </c>
      <c r="EK1" s="14" t="s">
        <v>62</v>
      </c>
      <c r="EL1" s="14" t="s">
        <v>62</v>
      </c>
      <c r="EM1" s="14" t="s">
        <v>62</v>
      </c>
      <c r="EN1" s="14" t="s">
        <v>62</v>
      </c>
      <c r="EO1" s="14" t="s">
        <v>62</v>
      </c>
      <c r="EP1" s="14" t="s">
        <v>62</v>
      </c>
      <c r="EQ1" s="14" t="s">
        <v>62</v>
      </c>
      <c r="ER1" s="14" t="s">
        <v>62</v>
      </c>
      <c r="ES1" s="14" t="s">
        <v>62</v>
      </c>
      <c r="ET1" s="14" t="s">
        <v>62</v>
      </c>
      <c r="EU1" s="14" t="s">
        <v>62</v>
      </c>
      <c r="EV1" s="14" t="s">
        <v>62</v>
      </c>
      <c r="EW1" s="14" t="s">
        <v>62</v>
      </c>
      <c r="EX1" s="14" t="s">
        <v>62</v>
      </c>
      <c r="EY1" s="14" t="s">
        <v>62</v>
      </c>
      <c r="EZ1" s="14" t="s">
        <v>62</v>
      </c>
      <c r="FA1" s="14" t="s">
        <v>62</v>
      </c>
      <c r="FB1" s="14" t="s">
        <v>62</v>
      </c>
      <c r="FC1" s="14" t="s">
        <v>62</v>
      </c>
      <c r="FD1" s="14" t="s">
        <v>62</v>
      </c>
      <c r="FE1" s="14" t="s">
        <v>62</v>
      </c>
      <c r="FF1" s="14" t="s">
        <v>62</v>
      </c>
      <c r="FG1" s="14" t="s">
        <v>62</v>
      </c>
      <c r="FH1" s="14" t="s">
        <v>62</v>
      </c>
      <c r="FI1" s="14" t="s">
        <v>62</v>
      </c>
      <c r="FJ1" s="14" t="s">
        <v>62</v>
      </c>
      <c r="FK1" s="14" t="s">
        <v>62</v>
      </c>
      <c r="FL1" s="14" t="s">
        <v>62</v>
      </c>
      <c r="FM1" s="14" t="s">
        <v>62</v>
      </c>
      <c r="FN1" s="14" t="s">
        <v>62</v>
      </c>
      <c r="FO1" s="14" t="s">
        <v>62</v>
      </c>
      <c r="FP1" s="14" t="s">
        <v>62</v>
      </c>
      <c r="FQ1" s="14" t="s">
        <v>62</v>
      </c>
      <c r="FR1" s="14" t="s">
        <v>62</v>
      </c>
      <c r="FS1" s="14" t="s">
        <v>62</v>
      </c>
      <c r="FT1" s="14" t="s">
        <v>62</v>
      </c>
      <c r="FU1" s="14" t="s">
        <v>62</v>
      </c>
      <c r="FV1" s="14" t="s">
        <v>62</v>
      </c>
      <c r="FW1" s="14" t="s">
        <v>62</v>
      </c>
      <c r="FX1" s="14" t="s">
        <v>62</v>
      </c>
      <c r="FY1" s="14" t="s">
        <v>62</v>
      </c>
      <c r="FZ1" s="14" t="s">
        <v>62</v>
      </c>
      <c r="GA1" s="14" t="s">
        <v>62</v>
      </c>
      <c r="GB1" s="14" t="s">
        <v>62</v>
      </c>
      <c r="GC1" s="14" t="s">
        <v>62</v>
      </c>
      <c r="GD1" s="14" t="s">
        <v>62</v>
      </c>
      <c r="GE1" s="14" t="s">
        <v>62</v>
      </c>
      <c r="GF1" s="14" t="s">
        <v>62</v>
      </c>
      <c r="GG1" s="14" t="s">
        <v>62</v>
      </c>
      <c r="GH1" s="14" t="s">
        <v>62</v>
      </c>
      <c r="GI1" s="14" t="s">
        <v>62</v>
      </c>
      <c r="GJ1" s="14" t="s">
        <v>62</v>
      </c>
      <c r="GK1" s="14" t="s">
        <v>62</v>
      </c>
      <c r="GL1" s="14" t="s">
        <v>62</v>
      </c>
      <c r="GM1" s="164" t="s">
        <v>359</v>
      </c>
      <c r="GN1" s="164" t="s">
        <v>359</v>
      </c>
      <c r="GO1" s="164" t="s">
        <v>359</v>
      </c>
      <c r="GP1" s="164" t="s">
        <v>359</v>
      </c>
      <c r="GQ1" s="164" t="s">
        <v>359</v>
      </c>
      <c r="GR1" s="164" t="s">
        <v>359</v>
      </c>
      <c r="GS1" s="164" t="s">
        <v>359</v>
      </c>
      <c r="GT1" s="164" t="s">
        <v>359</v>
      </c>
      <c r="GU1" s="164" t="s">
        <v>359</v>
      </c>
      <c r="GV1" s="164" t="s">
        <v>359</v>
      </c>
      <c r="GW1" s="164" t="s">
        <v>359</v>
      </c>
      <c r="GX1" s="164" t="s">
        <v>359</v>
      </c>
      <c r="GY1" s="164" t="s">
        <v>359</v>
      </c>
      <c r="GZ1" s="164" t="s">
        <v>359</v>
      </c>
      <c r="HA1" s="164" t="s">
        <v>359</v>
      </c>
      <c r="HB1" s="164" t="s">
        <v>359</v>
      </c>
      <c r="HC1" s="164" t="s">
        <v>359</v>
      </c>
      <c r="HD1" s="164" t="s">
        <v>359</v>
      </c>
      <c r="HE1" s="164" t="s">
        <v>359</v>
      </c>
      <c r="HF1" s="164" t="s">
        <v>359</v>
      </c>
      <c r="HG1" s="164" t="s">
        <v>359</v>
      </c>
      <c r="HH1" s="164" t="s">
        <v>359</v>
      </c>
      <c r="HI1" s="164" t="s">
        <v>359</v>
      </c>
      <c r="HJ1" s="164" t="s">
        <v>359</v>
      </c>
      <c r="HK1" s="164" t="s">
        <v>359</v>
      </c>
      <c r="HL1" s="164" t="s">
        <v>359</v>
      </c>
      <c r="HM1" s="164" t="s">
        <v>359</v>
      </c>
      <c r="HN1" s="164" t="s">
        <v>359</v>
      </c>
      <c r="HO1" s="164" t="s">
        <v>359</v>
      </c>
      <c r="HP1" s="164" t="s">
        <v>359</v>
      </c>
      <c r="HQ1" s="164" t="s">
        <v>359</v>
      </c>
      <c r="HR1" s="164" t="s">
        <v>359</v>
      </c>
      <c r="HS1" s="164" t="s">
        <v>359</v>
      </c>
      <c r="HT1" s="164" t="s">
        <v>359</v>
      </c>
      <c r="HU1" s="164" t="s">
        <v>359</v>
      </c>
      <c r="HV1" s="164" t="s">
        <v>359</v>
      </c>
      <c r="HW1" s="164" t="s">
        <v>359</v>
      </c>
      <c r="HX1" s="164" t="s">
        <v>359</v>
      </c>
      <c r="HY1" s="164" t="s">
        <v>359</v>
      </c>
      <c r="HZ1" s="164" t="s">
        <v>359</v>
      </c>
      <c r="IA1" s="164" t="s">
        <v>359</v>
      </c>
      <c r="IB1" s="164" t="s">
        <v>359</v>
      </c>
      <c r="IC1" s="164" t="s">
        <v>359</v>
      </c>
      <c r="ID1" s="164" t="s">
        <v>359</v>
      </c>
      <c r="IE1" s="164" t="s">
        <v>359</v>
      </c>
      <c r="IF1" s="164" t="s">
        <v>359</v>
      </c>
      <c r="IG1" s="164" t="s">
        <v>359</v>
      </c>
      <c r="IH1" s="164" t="s">
        <v>359</v>
      </c>
    </row>
    <row r="2" spans="1:242" x14ac:dyDescent="0.25">
      <c r="A2" s="163" t="s">
        <v>64</v>
      </c>
      <c r="B2" s="163" t="s">
        <v>64</v>
      </c>
      <c r="C2" s="163" t="s">
        <v>64</v>
      </c>
      <c r="D2" s="163" t="s">
        <v>64</v>
      </c>
      <c r="E2" s="163" t="s">
        <v>64</v>
      </c>
      <c r="F2" s="163" t="s">
        <v>64</v>
      </c>
      <c r="G2" s="163" t="s">
        <v>64</v>
      </c>
      <c r="H2" s="163" t="s">
        <v>64</v>
      </c>
      <c r="I2" s="15" t="s">
        <v>65</v>
      </c>
      <c r="J2" s="163" t="s">
        <v>66</v>
      </c>
      <c r="K2" s="163" t="s">
        <v>66</v>
      </c>
      <c r="L2" s="163" t="s">
        <v>66</v>
      </c>
      <c r="M2" s="163" t="s">
        <v>66</v>
      </c>
      <c r="N2" s="163" t="s">
        <v>66</v>
      </c>
      <c r="O2" s="163" t="s">
        <v>66</v>
      </c>
      <c r="P2" s="163" t="s">
        <v>66</v>
      </c>
      <c r="Q2" s="163" t="s">
        <v>66</v>
      </c>
      <c r="R2" s="163" t="s">
        <v>66</v>
      </c>
      <c r="S2" s="163" t="s">
        <v>66</v>
      </c>
      <c r="T2" s="163" t="s">
        <v>66</v>
      </c>
      <c r="U2" s="163" t="s">
        <v>66</v>
      </c>
      <c r="V2" s="163" t="s">
        <v>66</v>
      </c>
      <c r="W2" s="163" t="s">
        <v>66</v>
      </c>
      <c r="X2" s="163" t="s">
        <v>66</v>
      </c>
      <c r="Y2" s="15" t="s">
        <v>65</v>
      </c>
      <c r="Z2" s="163" t="s">
        <v>67</v>
      </c>
      <c r="AA2" s="163" t="s">
        <v>67</v>
      </c>
      <c r="AB2" s="163" t="s">
        <v>67</v>
      </c>
      <c r="AC2" s="163" t="s">
        <v>67</v>
      </c>
      <c r="AD2" s="163" t="s">
        <v>67</v>
      </c>
      <c r="AE2" s="163" t="s">
        <v>67</v>
      </c>
      <c r="AF2" s="163" t="s">
        <v>67</v>
      </c>
      <c r="AG2" s="163" t="s">
        <v>67</v>
      </c>
      <c r="AH2" s="163" t="s">
        <v>67</v>
      </c>
      <c r="AI2" s="163" t="s">
        <v>67</v>
      </c>
      <c r="AJ2" s="163" t="s">
        <v>67</v>
      </c>
      <c r="AK2" s="15" t="s">
        <v>65</v>
      </c>
      <c r="AL2" s="163" t="s">
        <v>68</v>
      </c>
      <c r="AM2" s="163" t="s">
        <v>68</v>
      </c>
      <c r="AN2" s="163" t="s">
        <v>68</v>
      </c>
      <c r="AO2" s="163" t="s">
        <v>68</v>
      </c>
      <c r="AP2" s="15" t="s">
        <v>65</v>
      </c>
      <c r="AQ2" s="163" t="s">
        <v>69</v>
      </c>
      <c r="AR2" s="163" t="s">
        <v>69</v>
      </c>
      <c r="AS2" s="163" t="s">
        <v>69</v>
      </c>
      <c r="AT2" s="163" t="s">
        <v>69</v>
      </c>
      <c r="AU2" s="163" t="s">
        <v>69</v>
      </c>
      <c r="AV2" s="163" t="s">
        <v>69</v>
      </c>
      <c r="AW2" s="163" t="s">
        <v>69</v>
      </c>
      <c r="AX2" s="163" t="s">
        <v>69</v>
      </c>
      <c r="AY2" s="163" t="s">
        <v>69</v>
      </c>
      <c r="AZ2" s="163" t="s">
        <v>69</v>
      </c>
      <c r="BA2" s="163" t="s">
        <v>69</v>
      </c>
      <c r="BB2" s="163" t="s">
        <v>69</v>
      </c>
      <c r="BC2" s="163" t="s">
        <v>69</v>
      </c>
      <c r="BD2" s="163" t="s">
        <v>69</v>
      </c>
      <c r="BE2" s="163" t="s">
        <v>69</v>
      </c>
      <c r="BF2" s="163" t="s">
        <v>69</v>
      </c>
      <c r="BG2" s="163" t="s">
        <v>69</v>
      </c>
      <c r="BH2" s="163" t="s">
        <v>69</v>
      </c>
      <c r="BI2" s="163" t="s">
        <v>69</v>
      </c>
      <c r="BJ2" s="163" t="s">
        <v>69</v>
      </c>
      <c r="BK2" s="163" t="s">
        <v>69</v>
      </c>
      <c r="BL2" s="15" t="s">
        <v>65</v>
      </c>
      <c r="BM2" s="16" t="s">
        <v>70</v>
      </c>
      <c r="BN2" s="167">
        <v>1</v>
      </c>
      <c r="BO2" s="167">
        <v>2</v>
      </c>
      <c r="BP2" s="167">
        <v>3</v>
      </c>
      <c r="BQ2" s="19" t="s">
        <v>73</v>
      </c>
      <c r="BR2" s="167">
        <v>4</v>
      </c>
      <c r="BS2" s="167">
        <v>5</v>
      </c>
      <c r="BT2" s="167">
        <v>6</v>
      </c>
      <c r="BU2" s="167">
        <v>7</v>
      </c>
      <c r="BV2" s="167">
        <v>8</v>
      </c>
      <c r="BW2" s="167">
        <v>9</v>
      </c>
      <c r="BX2" s="167">
        <v>10</v>
      </c>
      <c r="BY2" s="167">
        <v>11</v>
      </c>
      <c r="BZ2" s="167">
        <v>12</v>
      </c>
      <c r="CA2" s="167">
        <v>13</v>
      </c>
      <c r="CB2" s="167">
        <v>14</v>
      </c>
      <c r="CC2" s="167">
        <v>15</v>
      </c>
      <c r="CD2" s="167">
        <v>16</v>
      </c>
      <c r="CE2" s="167">
        <v>17</v>
      </c>
      <c r="CF2" s="167">
        <v>18</v>
      </c>
      <c r="CG2" s="19" t="s">
        <v>73</v>
      </c>
      <c r="CH2" s="20" t="s">
        <v>74</v>
      </c>
      <c r="CI2" s="17">
        <v>19</v>
      </c>
      <c r="CJ2" s="17">
        <v>20</v>
      </c>
      <c r="CK2" s="17">
        <v>21</v>
      </c>
      <c r="CL2" s="17">
        <v>22</v>
      </c>
      <c r="CM2" s="17">
        <v>23</v>
      </c>
      <c r="CN2" s="17">
        <v>24</v>
      </c>
      <c r="CO2" s="17">
        <v>25</v>
      </c>
      <c r="CP2" s="17">
        <v>26</v>
      </c>
      <c r="CQ2" s="17">
        <v>27</v>
      </c>
      <c r="CR2" s="17">
        <v>28</v>
      </c>
      <c r="CS2" s="17">
        <v>29</v>
      </c>
      <c r="CT2" s="17">
        <v>30</v>
      </c>
      <c r="CU2" s="17">
        <v>31</v>
      </c>
      <c r="CV2" s="17">
        <v>32</v>
      </c>
      <c r="CW2" s="17">
        <v>33</v>
      </c>
      <c r="CX2" s="19" t="s">
        <v>362</v>
      </c>
      <c r="CY2" s="17">
        <v>34</v>
      </c>
      <c r="CZ2" s="17">
        <v>35</v>
      </c>
      <c r="DA2" s="17">
        <v>36</v>
      </c>
      <c r="DB2" s="17">
        <v>37</v>
      </c>
      <c r="DC2" s="19" t="s">
        <v>363</v>
      </c>
      <c r="DD2" s="17">
        <v>38</v>
      </c>
      <c r="DE2" s="17">
        <v>39</v>
      </c>
      <c r="DF2" s="17">
        <v>40</v>
      </c>
      <c r="DG2" s="17">
        <v>41</v>
      </c>
      <c r="DH2" s="17">
        <v>42</v>
      </c>
      <c r="DI2" s="17">
        <v>43</v>
      </c>
      <c r="DJ2" s="17">
        <v>44</v>
      </c>
      <c r="DK2" s="17">
        <v>45</v>
      </c>
      <c r="DL2" s="17">
        <v>46</v>
      </c>
      <c r="DM2" s="17">
        <v>47</v>
      </c>
      <c r="DN2" s="18" t="s">
        <v>364</v>
      </c>
      <c r="DO2" s="17">
        <v>48</v>
      </c>
      <c r="DP2" s="17">
        <v>49</v>
      </c>
      <c r="DQ2" s="17">
        <v>50</v>
      </c>
      <c r="DR2" s="17">
        <v>51</v>
      </c>
      <c r="DS2" s="17">
        <v>52</v>
      </c>
      <c r="DT2" s="17">
        <v>53</v>
      </c>
      <c r="DU2" s="17">
        <v>54</v>
      </c>
      <c r="DV2" s="17">
        <v>55</v>
      </c>
      <c r="DW2" s="18" t="s">
        <v>365</v>
      </c>
      <c r="DX2" s="17">
        <v>56</v>
      </c>
      <c r="DY2" s="17">
        <v>57</v>
      </c>
      <c r="DZ2" s="17">
        <v>58</v>
      </c>
      <c r="EA2" s="17">
        <v>59</v>
      </c>
      <c r="EB2" s="17">
        <v>60</v>
      </c>
      <c r="EC2" s="17">
        <v>61</v>
      </c>
      <c r="ED2" s="18" t="s">
        <v>366</v>
      </c>
      <c r="EE2" s="14">
        <v>62</v>
      </c>
      <c r="EF2" s="14">
        <v>63</v>
      </c>
      <c r="EG2" s="14">
        <v>64</v>
      </c>
      <c r="EH2" s="14">
        <v>65</v>
      </c>
      <c r="EI2" s="14">
        <v>66</v>
      </c>
      <c r="EJ2" s="18" t="s">
        <v>367</v>
      </c>
      <c r="EK2" s="17">
        <v>67</v>
      </c>
      <c r="EL2" s="17">
        <v>68</v>
      </c>
      <c r="EM2" s="17">
        <v>69</v>
      </c>
      <c r="EN2" s="17">
        <v>70</v>
      </c>
      <c r="EO2" s="17">
        <v>71</v>
      </c>
      <c r="EP2" s="18" t="s">
        <v>368</v>
      </c>
      <c r="EQ2" s="17">
        <v>72</v>
      </c>
      <c r="ER2" s="17">
        <v>73</v>
      </c>
      <c r="ES2" s="17">
        <v>74</v>
      </c>
      <c r="ET2" s="17">
        <v>75</v>
      </c>
      <c r="EU2" s="17">
        <v>76</v>
      </c>
      <c r="EV2" s="18" t="s">
        <v>369</v>
      </c>
      <c r="EW2" s="17">
        <v>77</v>
      </c>
      <c r="EX2" s="17">
        <v>78</v>
      </c>
      <c r="EY2" s="17">
        <v>79</v>
      </c>
      <c r="EZ2" s="17">
        <v>80</v>
      </c>
      <c r="FA2" s="17">
        <v>81</v>
      </c>
      <c r="FB2" s="17">
        <v>82</v>
      </c>
      <c r="FC2" s="18" t="s">
        <v>370</v>
      </c>
      <c r="FD2" s="17">
        <v>83</v>
      </c>
      <c r="FE2" s="17">
        <v>84</v>
      </c>
      <c r="FF2" s="17">
        <v>85</v>
      </c>
      <c r="FG2" s="17">
        <v>86</v>
      </c>
      <c r="FH2" s="17">
        <v>87</v>
      </c>
      <c r="FI2" s="17">
        <v>88</v>
      </c>
      <c r="FJ2" s="17">
        <v>89</v>
      </c>
      <c r="FK2" s="17">
        <v>90</v>
      </c>
      <c r="FL2" s="18" t="s">
        <v>371</v>
      </c>
      <c r="FM2" s="19" t="s">
        <v>372</v>
      </c>
      <c r="FN2" s="17">
        <v>91</v>
      </c>
      <c r="FO2" s="17">
        <v>92</v>
      </c>
      <c r="FP2" s="18" t="s">
        <v>360</v>
      </c>
      <c r="FQ2" s="17">
        <v>93</v>
      </c>
      <c r="FR2" s="17">
        <v>94</v>
      </c>
      <c r="FS2" s="17">
        <v>95</v>
      </c>
      <c r="FT2" s="17">
        <v>96</v>
      </c>
      <c r="FU2" s="17">
        <v>97</v>
      </c>
      <c r="FV2" s="17">
        <v>98</v>
      </c>
      <c r="FW2" s="17">
        <v>99</v>
      </c>
      <c r="FX2" s="17">
        <v>100</v>
      </c>
      <c r="FY2" s="17">
        <v>101</v>
      </c>
      <c r="FZ2" s="17">
        <v>102</v>
      </c>
      <c r="GA2" s="17">
        <v>103</v>
      </c>
      <c r="GB2" s="17">
        <v>104</v>
      </c>
      <c r="GC2" s="17">
        <v>105</v>
      </c>
      <c r="GD2" s="17">
        <v>106</v>
      </c>
      <c r="GE2" s="17">
        <v>107</v>
      </c>
      <c r="GF2" s="17">
        <v>108</v>
      </c>
      <c r="GG2" s="17">
        <v>109</v>
      </c>
      <c r="GH2" s="17">
        <v>110</v>
      </c>
      <c r="GI2" s="17">
        <v>111</v>
      </c>
      <c r="GJ2" s="140" t="s">
        <v>71</v>
      </c>
      <c r="GK2" s="19" t="s">
        <v>373</v>
      </c>
      <c r="GL2" s="20" t="s">
        <v>72</v>
      </c>
      <c r="GM2" s="165">
        <v>112</v>
      </c>
      <c r="GN2" s="165">
        <v>113</v>
      </c>
      <c r="GO2" s="165">
        <v>114</v>
      </c>
      <c r="GP2" s="165">
        <v>115</v>
      </c>
      <c r="GQ2" s="165">
        <v>116</v>
      </c>
      <c r="GR2" s="165">
        <v>117</v>
      </c>
      <c r="GS2" s="165">
        <v>118</v>
      </c>
      <c r="GT2" s="165">
        <v>119</v>
      </c>
      <c r="GU2" s="15" t="s">
        <v>407</v>
      </c>
      <c r="GV2" s="165">
        <v>120</v>
      </c>
      <c r="GW2" s="165">
        <v>121</v>
      </c>
      <c r="GX2" s="165">
        <v>122</v>
      </c>
      <c r="GY2" s="165">
        <v>123</v>
      </c>
      <c r="GZ2" s="165">
        <v>124</v>
      </c>
      <c r="HA2" s="15" t="s">
        <v>408</v>
      </c>
      <c r="HB2" s="165">
        <v>125</v>
      </c>
      <c r="HC2" s="165">
        <v>126</v>
      </c>
      <c r="HD2" s="165">
        <v>127</v>
      </c>
      <c r="HE2" s="165">
        <v>128</v>
      </c>
      <c r="HF2" s="15" t="s">
        <v>409</v>
      </c>
      <c r="HG2" s="165">
        <v>129</v>
      </c>
      <c r="HH2" s="165">
        <v>130</v>
      </c>
      <c r="HI2" s="165">
        <v>131</v>
      </c>
      <c r="HJ2" s="165">
        <v>132</v>
      </c>
      <c r="HK2" s="165">
        <v>133</v>
      </c>
      <c r="HL2" s="15" t="s">
        <v>410</v>
      </c>
      <c r="HM2" s="165">
        <v>134</v>
      </c>
      <c r="HN2" s="165">
        <v>135</v>
      </c>
      <c r="HO2" s="165">
        <v>136</v>
      </c>
      <c r="HP2" s="165">
        <v>137</v>
      </c>
      <c r="HQ2" s="15" t="s">
        <v>411</v>
      </c>
      <c r="HR2" s="165">
        <v>138</v>
      </c>
      <c r="HS2" s="165">
        <v>139</v>
      </c>
      <c r="HT2" s="165">
        <v>140</v>
      </c>
      <c r="HU2" s="165">
        <v>141</v>
      </c>
      <c r="HV2" s="165">
        <v>142</v>
      </c>
      <c r="HW2" s="165">
        <v>143</v>
      </c>
      <c r="HX2" s="165">
        <v>144</v>
      </c>
      <c r="HY2" s="165">
        <v>145</v>
      </c>
      <c r="HZ2" s="165">
        <v>146</v>
      </c>
      <c r="IA2" s="15" t="s">
        <v>412</v>
      </c>
      <c r="IB2" s="165">
        <v>147</v>
      </c>
      <c r="IC2" s="165">
        <v>148</v>
      </c>
      <c r="ID2" s="165">
        <v>149</v>
      </c>
      <c r="IE2" s="165">
        <v>150</v>
      </c>
      <c r="IF2" s="165">
        <v>151</v>
      </c>
      <c r="IG2" s="15" t="s">
        <v>413</v>
      </c>
      <c r="IH2" s="16" t="s">
        <v>70</v>
      </c>
    </row>
    <row r="3" spans="1:242" x14ac:dyDescent="0.25">
      <c r="A3" s="168">
        <f>'فرم 2'!$D7</f>
        <v>0</v>
      </c>
      <c r="B3" s="168">
        <f>'فرم 2'!$D8</f>
        <v>0</v>
      </c>
      <c r="C3" s="168">
        <f>'فرم 2'!$D9</f>
        <v>0</v>
      </c>
      <c r="D3" s="168">
        <f>'فرم 2'!$D10</f>
        <v>0</v>
      </c>
      <c r="E3" s="168">
        <f>'فرم 2'!$D11</f>
        <v>0</v>
      </c>
      <c r="F3" s="168">
        <f>'فرم 2'!$D12</f>
        <v>0</v>
      </c>
      <c r="G3" s="168">
        <f>'فرم 2'!$D13</f>
        <v>0</v>
      </c>
      <c r="H3" s="168">
        <f>'فرم 2'!$D14</f>
        <v>0</v>
      </c>
      <c r="I3" s="168">
        <f>(AVERAGE(A3:C3,E3:H3)/3)*100</f>
        <v>0</v>
      </c>
      <c r="J3" s="168">
        <f>'فرم 2'!$D16</f>
        <v>0</v>
      </c>
      <c r="K3" s="168">
        <f>'فرم 2'!$D17</f>
        <v>0</v>
      </c>
      <c r="L3" s="168">
        <f>'فرم 2'!$D18</f>
        <v>0</v>
      </c>
      <c r="M3" s="168">
        <f>'فرم 2'!$D19</f>
        <v>0</v>
      </c>
      <c r="N3" s="168">
        <f>'فرم 2'!$D20</f>
        <v>0</v>
      </c>
      <c r="O3" s="168">
        <f>'فرم 2'!$D21</f>
        <v>0</v>
      </c>
      <c r="P3" s="168">
        <f>'فرم 2'!$D22</f>
        <v>0</v>
      </c>
      <c r="Q3" s="168">
        <f>'فرم 2'!$D23</f>
        <v>0</v>
      </c>
      <c r="R3" s="168">
        <f>'فرم 2'!$D24</f>
        <v>0</v>
      </c>
      <c r="S3" s="168">
        <f>'فرم 2'!$D25</f>
        <v>0</v>
      </c>
      <c r="T3" s="168">
        <f>'فرم 2'!$D26</f>
        <v>0</v>
      </c>
      <c r="U3" s="168">
        <f>'فرم 2'!$D27</f>
        <v>0</v>
      </c>
      <c r="V3" s="168">
        <f>'فرم 2'!$D28</f>
        <v>0</v>
      </c>
      <c r="W3" s="168">
        <f>'فرم 2'!$D29</f>
        <v>0</v>
      </c>
      <c r="X3" s="168">
        <f>'فرم 2'!$D30</f>
        <v>0</v>
      </c>
      <c r="Y3" s="168">
        <f>(AVERAGE(J3:X3)/3)*100</f>
        <v>0</v>
      </c>
      <c r="Z3" s="168">
        <f>'فرم 2'!$D32</f>
        <v>0</v>
      </c>
      <c r="AA3" s="168">
        <f>'فرم 2'!$D33</f>
        <v>0</v>
      </c>
      <c r="AB3" s="168">
        <f>'فرم 2'!$D34</f>
        <v>0</v>
      </c>
      <c r="AC3" s="168">
        <f>'فرم 2'!$D35</f>
        <v>0</v>
      </c>
      <c r="AD3" s="168">
        <f>'فرم 2'!$D36</f>
        <v>0</v>
      </c>
      <c r="AE3" s="168">
        <f>'فرم 2'!$D37</f>
        <v>0</v>
      </c>
      <c r="AF3" s="168">
        <f>'فرم 2'!$D38</f>
        <v>0</v>
      </c>
      <c r="AG3" s="168">
        <f>'فرم 2'!$D39</f>
        <v>0</v>
      </c>
      <c r="AH3" s="168">
        <f>'فرم 2'!$D40</f>
        <v>0</v>
      </c>
      <c r="AI3" s="168">
        <f>'فرم 2'!$D41</f>
        <v>0</v>
      </c>
      <c r="AJ3" s="168">
        <f>'فرم 2'!$D42</f>
        <v>0</v>
      </c>
      <c r="AK3" s="168">
        <f>(AVERAGE(Z3:AJ3)/3)*100</f>
        <v>0</v>
      </c>
      <c r="AL3" s="168">
        <f>'فرم 2'!$D44</f>
        <v>0</v>
      </c>
      <c r="AM3" s="168">
        <f>'فرم 2'!$D45</f>
        <v>0</v>
      </c>
      <c r="AN3" s="168">
        <f>'فرم 2'!$D46</f>
        <v>0</v>
      </c>
      <c r="AO3" s="168">
        <f>'فرم 2'!$D47</f>
        <v>0</v>
      </c>
      <c r="AP3" s="168">
        <f>(AVERAGE(AL3:AO3)/3)*100</f>
        <v>0</v>
      </c>
      <c r="AQ3" s="168">
        <f>'فرم 2'!$D49</f>
        <v>0</v>
      </c>
      <c r="AR3" s="168">
        <f>'فرم 2'!$D50</f>
        <v>0</v>
      </c>
      <c r="AS3" s="168">
        <f>'فرم 2'!$D51</f>
        <v>0</v>
      </c>
      <c r="AT3" s="168">
        <f>'فرم 2'!$D52</f>
        <v>0</v>
      </c>
      <c r="AU3" s="168">
        <f>'فرم 2'!$D53</f>
        <v>0</v>
      </c>
      <c r="AV3" s="168">
        <f>'فرم 2'!$D54</f>
        <v>0</v>
      </c>
      <c r="AW3" s="168">
        <f>'فرم 2'!$D55</f>
        <v>0</v>
      </c>
      <c r="AX3" s="168">
        <f>'فرم 2'!$D56</f>
        <v>0</v>
      </c>
      <c r="AY3" s="168">
        <f>'فرم 2'!$D57</f>
        <v>0</v>
      </c>
      <c r="AZ3" s="168">
        <f>'فرم 2'!$D58</f>
        <v>0</v>
      </c>
      <c r="BA3" s="168">
        <f>'فرم 2'!$D59</f>
        <v>0</v>
      </c>
      <c r="BB3" s="168">
        <f>'فرم 2'!$D60</f>
        <v>0</v>
      </c>
      <c r="BC3" s="168">
        <f>'فرم 2'!$D61</f>
        <v>0</v>
      </c>
      <c r="BD3" s="168">
        <f>'فرم 2'!$D62</f>
        <v>0</v>
      </c>
      <c r="BE3" s="168">
        <f>'فرم 2'!$D63</f>
        <v>0</v>
      </c>
      <c r="BF3" s="168">
        <f>'فرم 2'!$D64</f>
        <v>0</v>
      </c>
      <c r="BG3" s="168">
        <f>'فرم 2'!$D65</f>
        <v>0</v>
      </c>
      <c r="BH3" s="168">
        <f>'فرم 2'!$D66</f>
        <v>0</v>
      </c>
      <c r="BI3" s="168">
        <f>'فرم 2'!$D67</f>
        <v>0</v>
      </c>
      <c r="BJ3" s="168">
        <f>'فرم 2'!$D68</f>
        <v>0</v>
      </c>
      <c r="BK3" s="168">
        <f>'فرم 2'!$D69</f>
        <v>0</v>
      </c>
      <c r="BL3" s="168">
        <f>(AVERAGE(AQ3:BK3)/3)*100</f>
        <v>0</v>
      </c>
      <c r="BM3" s="168">
        <f>AVERAGE(AQ3:BK3,AL3:AO3,Z3:AJ3,J3:X3,A3:C3,E3:H3)</f>
        <v>0</v>
      </c>
      <c r="BN3" s="169">
        <f>'فرم 3'!$C7</f>
        <v>0</v>
      </c>
      <c r="BO3" s="169">
        <f>'فرم 3'!$C8</f>
        <v>0</v>
      </c>
      <c r="BP3" s="169">
        <f>'فرم 3'!$C9</f>
        <v>0</v>
      </c>
      <c r="BQ3" s="169">
        <f>(AVERAGE(BN3:BP3)/2)*100</f>
        <v>0</v>
      </c>
      <c r="BR3" s="169">
        <f>'فرم 3'!$C11</f>
        <v>0</v>
      </c>
      <c r="BS3" s="169">
        <f>'فرم 3'!$C12</f>
        <v>0</v>
      </c>
      <c r="BT3" s="169">
        <f>'فرم 3'!$C13</f>
        <v>0</v>
      </c>
      <c r="BU3" s="169">
        <f>'فرم 3'!$C14</f>
        <v>0</v>
      </c>
      <c r="BV3" s="169">
        <f>'فرم 3'!$C15</f>
        <v>0</v>
      </c>
      <c r="BW3" s="169">
        <f>'فرم 3'!$C16</f>
        <v>0</v>
      </c>
      <c r="BX3" s="169">
        <f>'فرم 3'!$C17</f>
        <v>0</v>
      </c>
      <c r="BY3" s="169">
        <f>'فرم 3'!$C18</f>
        <v>0</v>
      </c>
      <c r="BZ3" s="169">
        <f>'فرم 3'!$C19</f>
        <v>0</v>
      </c>
      <c r="CA3" s="169">
        <f>'فرم 3'!$C20</f>
        <v>0</v>
      </c>
      <c r="CB3" s="169">
        <f>'فرم 3'!$C21</f>
        <v>0</v>
      </c>
      <c r="CC3" s="169">
        <f>'فرم 3'!$C22</f>
        <v>0</v>
      </c>
      <c r="CD3" s="169">
        <f>'فرم 3'!$C23</f>
        <v>0</v>
      </c>
      <c r="CE3" s="169">
        <f>'فرم 3'!$C24</f>
        <v>0</v>
      </c>
      <c r="CF3" s="169">
        <f>'فرم 3'!$C25</f>
        <v>0</v>
      </c>
      <c r="CG3" s="169">
        <f>(AVERAGE(BR3:CF3)/2)*100</f>
        <v>0</v>
      </c>
      <c r="CH3" s="169">
        <f>(AVERAGE(CG3,BQ3))</f>
        <v>0</v>
      </c>
      <c r="CI3" s="169">
        <f>'فرم 4'!$C7</f>
        <v>0</v>
      </c>
      <c r="CJ3" s="169">
        <f>'فرم 4'!$C8</f>
        <v>0</v>
      </c>
      <c r="CK3" s="169">
        <f>'فرم 4'!$C9</f>
        <v>0</v>
      </c>
      <c r="CL3" s="169">
        <f>'فرم 4'!$C10</f>
        <v>0</v>
      </c>
      <c r="CM3" s="169">
        <f>'فرم 4'!$C11</f>
        <v>0</v>
      </c>
      <c r="CN3" s="169">
        <f>'فرم 4'!$C12</f>
        <v>0</v>
      </c>
      <c r="CO3" s="169">
        <f>'فرم 4'!$C13</f>
        <v>0</v>
      </c>
      <c r="CP3" s="169">
        <f>'فرم 4'!$C14</f>
        <v>0</v>
      </c>
      <c r="CQ3" s="169">
        <f>'فرم 4'!$C15</f>
        <v>0</v>
      </c>
      <c r="CR3" s="169">
        <f>'فرم 4'!$C16</f>
        <v>0</v>
      </c>
      <c r="CS3" s="169">
        <f>'فرم 4'!$C17</f>
        <v>0</v>
      </c>
      <c r="CT3" s="169">
        <f>'فرم 4'!$C18</f>
        <v>0</v>
      </c>
      <c r="CU3" s="169">
        <f>'فرم 4'!$C19</f>
        <v>0</v>
      </c>
      <c r="CV3" s="169">
        <f>'فرم 4'!$C20</f>
        <v>0</v>
      </c>
      <c r="CW3" s="169">
        <f>'فرم 4'!$C21</f>
        <v>0</v>
      </c>
      <c r="CX3" s="169">
        <f>(AVERAGE(CI3:CW3)/2)*100</f>
        <v>0</v>
      </c>
      <c r="CY3" s="169">
        <f>'فرم 4'!$C23</f>
        <v>0</v>
      </c>
      <c r="CZ3" s="169">
        <f>'فرم 4'!$C24</f>
        <v>0</v>
      </c>
      <c r="DA3" s="169">
        <f>'فرم 4'!$C25</f>
        <v>0</v>
      </c>
      <c r="DB3" s="169">
        <f>'فرم 4'!$C26</f>
        <v>0</v>
      </c>
      <c r="DC3" s="169">
        <f>(AVERAGE(CY3:DB3)/2)*100</f>
        <v>0</v>
      </c>
      <c r="DD3" s="169">
        <f>'فرم 4'!$C29</f>
        <v>0</v>
      </c>
      <c r="DE3" s="169">
        <f>'فرم 4'!$C30</f>
        <v>0</v>
      </c>
      <c r="DF3" s="169">
        <f>'فرم 4'!$C31</f>
        <v>0</v>
      </c>
      <c r="DG3" s="169">
        <f>'فرم 4'!$C32</f>
        <v>0</v>
      </c>
      <c r="DH3" s="169">
        <f>'فرم 4'!$C33</f>
        <v>0</v>
      </c>
      <c r="DI3" s="169">
        <f>'فرم 4'!$C34</f>
        <v>0</v>
      </c>
      <c r="DJ3" s="169">
        <f>'فرم 4'!$C35</f>
        <v>0</v>
      </c>
      <c r="DK3" s="169">
        <f>'فرم 4'!$C36</f>
        <v>0</v>
      </c>
      <c r="DL3" s="169">
        <f>'فرم 4'!$C37</f>
        <v>0</v>
      </c>
      <c r="DM3" s="169">
        <f>'فرم 4'!$C38</f>
        <v>0</v>
      </c>
      <c r="DN3" s="169">
        <f>(AVERAGE(DD3:DM3)/2)*100</f>
        <v>0</v>
      </c>
      <c r="DO3" s="169">
        <f>'فرم 4'!$C40</f>
        <v>0</v>
      </c>
      <c r="DP3" s="169">
        <f>'فرم 4'!$C41</f>
        <v>0</v>
      </c>
      <c r="DQ3" s="169">
        <f>'فرم 4'!$C42</f>
        <v>0</v>
      </c>
      <c r="DR3" s="169">
        <f>'فرم 4'!$C43</f>
        <v>0</v>
      </c>
      <c r="DS3" s="169">
        <f>'فرم 4'!$C44</f>
        <v>0</v>
      </c>
      <c r="DT3" s="169">
        <f>'فرم 4'!$C45</f>
        <v>0</v>
      </c>
      <c r="DU3" s="169">
        <f>'فرم 4'!$C46</f>
        <v>0</v>
      </c>
      <c r="DV3" s="169">
        <f>'فرم 4'!$C47</f>
        <v>0</v>
      </c>
      <c r="DW3" s="169">
        <f>(AVERAGE(DO3:DV3)/2)*100</f>
        <v>0</v>
      </c>
      <c r="DX3" s="169">
        <f>'فرم 4'!$C49</f>
        <v>0</v>
      </c>
      <c r="DY3" s="169">
        <f>'فرم 4'!$C50</f>
        <v>0</v>
      </c>
      <c r="DZ3" s="169">
        <f>'فرم 4'!$C51</f>
        <v>0</v>
      </c>
      <c r="EA3" s="169">
        <f>'فرم 4'!$C52</f>
        <v>0</v>
      </c>
      <c r="EB3" s="169">
        <f>'فرم 4'!$C53</f>
        <v>0</v>
      </c>
      <c r="EC3" s="169">
        <f>'فرم 4'!$C54</f>
        <v>0</v>
      </c>
      <c r="ED3" s="169">
        <f>(AVERAGE(DX3:EC3)/2)*100</f>
        <v>0</v>
      </c>
      <c r="EE3" s="169">
        <f>'فرم 4'!$C56</f>
        <v>0</v>
      </c>
      <c r="EF3" s="169">
        <f>'فرم 4'!$C57</f>
        <v>0</v>
      </c>
      <c r="EG3" s="169">
        <f>'فرم 4'!$C58</f>
        <v>0</v>
      </c>
      <c r="EH3" s="169">
        <f>'فرم 4'!$C59</f>
        <v>0</v>
      </c>
      <c r="EI3" s="169">
        <f>'فرم 4'!$C60</f>
        <v>0</v>
      </c>
      <c r="EJ3" s="169">
        <f>(AVERAGE(EE3:EI3)/2)*100</f>
        <v>0</v>
      </c>
      <c r="EK3" s="169">
        <f>'فرم 4'!$C62</f>
        <v>0</v>
      </c>
      <c r="EL3" s="169">
        <f>'فرم 4'!$C63</f>
        <v>0</v>
      </c>
      <c r="EM3" s="169">
        <f>'فرم 4'!$C64</f>
        <v>0</v>
      </c>
      <c r="EN3" s="169">
        <f>'فرم 4'!$C65</f>
        <v>0</v>
      </c>
      <c r="EO3" s="169">
        <f>'فرم 4'!$C66</f>
        <v>0</v>
      </c>
      <c r="EP3" s="169">
        <f>(AVERAGE(EK3:EO3)/2)*100</f>
        <v>0</v>
      </c>
      <c r="EQ3" s="169">
        <f>'فرم 4'!$C68</f>
        <v>0</v>
      </c>
      <c r="ER3" s="169">
        <f>'فرم 4'!$C69</f>
        <v>0</v>
      </c>
      <c r="ES3" s="169">
        <f>'فرم 4'!$C70</f>
        <v>0</v>
      </c>
      <c r="ET3" s="169">
        <f>'فرم 4'!$C71</f>
        <v>0</v>
      </c>
      <c r="EU3" s="169">
        <f>'فرم 4'!$C72</f>
        <v>0</v>
      </c>
      <c r="EV3" s="169">
        <f>(AVERAGE(EQ3:EU3)/2)*100</f>
        <v>0</v>
      </c>
      <c r="EW3" s="169">
        <f>'فرم 4'!$C74</f>
        <v>0</v>
      </c>
      <c r="EX3" s="169">
        <f>'فرم 4'!$C75</f>
        <v>0</v>
      </c>
      <c r="EY3" s="169">
        <f>'فرم 4'!$C76</f>
        <v>0</v>
      </c>
      <c r="EZ3" s="169">
        <f>'فرم 4'!$C77</f>
        <v>0</v>
      </c>
      <c r="FA3" s="169">
        <f>'فرم 4'!$C78</f>
        <v>0</v>
      </c>
      <c r="FB3" s="169">
        <f>'فرم 4'!$C79</f>
        <v>0</v>
      </c>
      <c r="FC3" s="169">
        <f>(AVERAGE(EW3:FB3)/2)*100</f>
        <v>0</v>
      </c>
      <c r="FD3" s="169">
        <f>'فرم 4'!$C81</f>
        <v>0</v>
      </c>
      <c r="FE3" s="169">
        <f>'فرم 4'!$C82</f>
        <v>0</v>
      </c>
      <c r="FF3" s="169">
        <f>'فرم 4'!$C83</f>
        <v>0</v>
      </c>
      <c r="FG3" s="169">
        <f>'فرم 4'!$C84</f>
        <v>0</v>
      </c>
      <c r="FH3" s="169">
        <f>'فرم 4'!$C85</f>
        <v>0</v>
      </c>
      <c r="FI3" s="169">
        <f>'فرم 4'!$C86</f>
        <v>0</v>
      </c>
      <c r="FJ3" s="169">
        <f>'فرم 4'!$C87</f>
        <v>0</v>
      </c>
      <c r="FK3" s="169">
        <f>'فرم 4'!$C88</f>
        <v>0</v>
      </c>
      <c r="FL3" s="169">
        <f>(AVERAGE(FD3:FK3)/2)*100</f>
        <v>0</v>
      </c>
      <c r="FM3" s="169">
        <f>(AVERAGE(FL3,FC3,EV3,EP3,EJ3,ED3,DW3,DN3))</f>
        <v>0</v>
      </c>
      <c r="FN3" s="169">
        <f>'فرم 4'!$C91</f>
        <v>0</v>
      </c>
      <c r="FO3" s="169">
        <f>'فرم 4'!$C92</f>
        <v>0</v>
      </c>
      <c r="FP3" s="169">
        <f>(AVERAGE(FN3:FO3)/2)*100</f>
        <v>0</v>
      </c>
      <c r="FQ3" s="169">
        <f>'فرم 4'!$C94</f>
        <v>0</v>
      </c>
      <c r="FR3" s="169">
        <f>'فرم 4'!$C95</f>
        <v>0</v>
      </c>
      <c r="FS3" s="169">
        <f>'فرم 4'!$C96</f>
        <v>0</v>
      </c>
      <c r="FT3" s="169">
        <f>'فرم 4'!$C97</f>
        <v>0</v>
      </c>
      <c r="FU3" s="169">
        <f>'فرم 4'!$C98</f>
        <v>0</v>
      </c>
      <c r="FV3" s="169">
        <f>'فرم 4'!$C99</f>
        <v>0</v>
      </c>
      <c r="FW3" s="169">
        <f>'فرم 4'!$C100</f>
        <v>0</v>
      </c>
      <c r="FX3" s="169">
        <f>'فرم 4'!$C101</f>
        <v>0</v>
      </c>
      <c r="FY3" s="169">
        <f>'فرم 4'!$C102</f>
        <v>0</v>
      </c>
      <c r="FZ3" s="169">
        <f>'فرم 4'!$C103</f>
        <v>0</v>
      </c>
      <c r="GA3" s="169">
        <f>'فرم 4'!$C104</f>
        <v>0</v>
      </c>
      <c r="GB3" s="169">
        <f>'فرم 4'!$C105</f>
        <v>0</v>
      </c>
      <c r="GC3" s="169">
        <f>'فرم 4'!$C106</f>
        <v>0</v>
      </c>
      <c r="GD3" s="169">
        <f>'فرم 4'!$C107</f>
        <v>0</v>
      </c>
      <c r="GE3" s="169">
        <f>'فرم 4'!$C108</f>
        <v>0</v>
      </c>
      <c r="GF3" s="169">
        <f>'فرم 4'!$C109</f>
        <v>0</v>
      </c>
      <c r="GG3" s="169">
        <f>'فرم 4'!$C110</f>
        <v>0</v>
      </c>
      <c r="GH3" s="169">
        <f>'فرم 4'!$C111</f>
        <v>0</v>
      </c>
      <c r="GI3" s="169">
        <f>'فرم 4'!$C112</f>
        <v>0</v>
      </c>
      <c r="GJ3" s="169">
        <f>(AVERAGE(FQ3:GI3)/2)*100</f>
        <v>0</v>
      </c>
      <c r="GK3" s="169">
        <f>(AVERAGE(GJ3,FP3))</f>
        <v>0</v>
      </c>
      <c r="GL3" s="169">
        <f>(AVERAGE(GK3,FM3,DC3,CX3))</f>
        <v>0</v>
      </c>
      <c r="GM3" s="168">
        <f>'فرم 5'!$C7</f>
        <v>0</v>
      </c>
      <c r="GN3" s="168">
        <f>'فرم 5'!$C8</f>
        <v>0</v>
      </c>
      <c r="GO3" s="168">
        <f>'فرم 5'!$C9</f>
        <v>0</v>
      </c>
      <c r="GP3" s="168">
        <f>'فرم 5'!$C10</f>
        <v>0</v>
      </c>
      <c r="GQ3" s="168">
        <f>'فرم 5'!$C11</f>
        <v>0</v>
      </c>
      <c r="GR3" s="168">
        <f>'فرم 5'!$C12</f>
        <v>0</v>
      </c>
      <c r="GS3" s="168">
        <f>'فرم 5'!$C13</f>
        <v>0</v>
      </c>
      <c r="GT3" s="168">
        <f>'فرم 5'!$C14</f>
        <v>0</v>
      </c>
      <c r="GU3" s="168">
        <f>(AVERAGE(GM3:GT3)/2)*100</f>
        <v>0</v>
      </c>
      <c r="GV3" s="168">
        <f>'فرم 5'!$C16</f>
        <v>0</v>
      </c>
      <c r="GW3" s="168">
        <f>'فرم 5'!$C17</f>
        <v>0</v>
      </c>
      <c r="GX3" s="168">
        <f>'فرم 5'!$C18</f>
        <v>0</v>
      </c>
      <c r="GY3" s="168">
        <f>'فرم 5'!$C19</f>
        <v>0</v>
      </c>
      <c r="GZ3" s="168">
        <f>'فرم 5'!$C20</f>
        <v>0</v>
      </c>
      <c r="HA3" s="168">
        <f>(AVERAGE(GV3:GZ3)/2)*100</f>
        <v>0</v>
      </c>
      <c r="HB3" s="168">
        <f>'فرم 5'!$C22</f>
        <v>0</v>
      </c>
      <c r="HC3" s="168">
        <f>'فرم 5'!$C23</f>
        <v>0</v>
      </c>
      <c r="HD3" s="168">
        <f>'فرم 5'!$C24</f>
        <v>0</v>
      </c>
      <c r="HE3" s="168">
        <f>'فرم 5'!$C25</f>
        <v>0</v>
      </c>
      <c r="HF3" s="168">
        <f>(AVERAGE(HB3:HE3)/2)*100</f>
        <v>0</v>
      </c>
      <c r="HG3" s="168">
        <f>'فرم 5'!$C27</f>
        <v>0</v>
      </c>
      <c r="HH3" s="168">
        <f>'فرم 5'!$C28</f>
        <v>0</v>
      </c>
      <c r="HI3" s="168">
        <f>'فرم 5'!$C29</f>
        <v>0</v>
      </c>
      <c r="HJ3" s="168">
        <f>'فرم 5'!$C30</f>
        <v>0</v>
      </c>
      <c r="HK3" s="168">
        <f>'فرم 5'!$C31</f>
        <v>0</v>
      </c>
      <c r="HL3" s="168">
        <f>(AVERAGE(HG3:HK3)/2)*100</f>
        <v>0</v>
      </c>
      <c r="HM3" s="168">
        <f>'فرم 5'!$C33</f>
        <v>0</v>
      </c>
      <c r="HN3" s="168">
        <f>'فرم 5'!$C34</f>
        <v>0</v>
      </c>
      <c r="HO3" s="168">
        <f>'فرم 5'!$C35</f>
        <v>0</v>
      </c>
      <c r="HP3" s="168">
        <f>'فرم 5'!$C36</f>
        <v>0</v>
      </c>
      <c r="HQ3" s="168">
        <f>(AVERAGE(HM3:HP3)/2)*100</f>
        <v>0</v>
      </c>
      <c r="HR3" s="168">
        <f>'فرم 5'!$C38</f>
        <v>0</v>
      </c>
      <c r="HS3" s="168">
        <f>'فرم 5'!$C39</f>
        <v>0</v>
      </c>
      <c r="HT3" s="168">
        <f>'فرم 5'!$C40</f>
        <v>0</v>
      </c>
      <c r="HU3" s="168">
        <f>'فرم 5'!$C41</f>
        <v>0</v>
      </c>
      <c r="HV3" s="168">
        <f>'فرم 5'!$C42</f>
        <v>0</v>
      </c>
      <c r="HW3" s="168">
        <f>'فرم 5'!$C43</f>
        <v>0</v>
      </c>
      <c r="HX3" s="168">
        <f>'فرم 5'!$C44</f>
        <v>0</v>
      </c>
      <c r="HY3" s="168">
        <f>'فرم 5'!$C45</f>
        <v>0</v>
      </c>
      <c r="HZ3" s="168">
        <f>'فرم 5'!$C46</f>
        <v>0</v>
      </c>
      <c r="IA3" s="168">
        <f>(AVERAGE(HR3:HZ3)/2)*100</f>
        <v>0</v>
      </c>
      <c r="IB3" s="168">
        <f>'فرم 5'!$C48</f>
        <v>0</v>
      </c>
      <c r="IC3" s="168">
        <f>'فرم 5'!$C49</f>
        <v>0</v>
      </c>
      <c r="ID3" s="168">
        <f>'فرم 5'!$C50</f>
        <v>0</v>
      </c>
      <c r="IE3" s="168">
        <f>'فرم 5'!$C51</f>
        <v>0</v>
      </c>
      <c r="IF3" s="168">
        <f>'فرم 5'!$C52</f>
        <v>0</v>
      </c>
      <c r="IG3" s="168">
        <f>(AVERAGE(IB3:IF3)/2)*100</f>
        <v>0</v>
      </c>
      <c r="IH3" s="168">
        <f>AVERAGE(IG3,HA3,HF3,HL3,HQ3,IA3,GU3)</f>
        <v>0</v>
      </c>
    </row>
    <row r="9" spans="1:242" x14ac:dyDescent="0.25">
      <c r="K9" s="21"/>
    </row>
    <row r="10" spans="1:242" x14ac:dyDescent="0.25">
      <c r="K10" s="21"/>
    </row>
  </sheetData>
  <sheetProtection password="9C76" sheet="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2:K55"/>
  <sheetViews>
    <sheetView showGridLines="0" rightToLeft="1" workbookViewId="0">
      <selection activeCell="J3" sqref="J3"/>
    </sheetView>
  </sheetViews>
  <sheetFormatPr defaultRowHeight="15" x14ac:dyDescent="0.25"/>
  <cols>
    <col min="1" max="1" width="5.42578125" customWidth="1"/>
    <col min="2" max="2" width="25.42578125" customWidth="1"/>
    <col min="3" max="3" width="11.7109375" customWidth="1"/>
    <col min="4" max="4" width="3.42578125" customWidth="1"/>
    <col min="5" max="5" width="6.28515625" customWidth="1"/>
    <col min="6" max="6" width="12.140625" customWidth="1"/>
    <col min="7" max="7" width="5.140625" customWidth="1"/>
    <col min="8" max="8" width="14.140625" customWidth="1"/>
    <col min="9" max="9" width="18.140625" customWidth="1"/>
    <col min="10" max="10" width="19.5703125" customWidth="1"/>
    <col min="11" max="11" width="19.140625" customWidth="1"/>
  </cols>
  <sheetData>
    <row r="2" spans="2:11" ht="15.75" thickBot="1" x14ac:dyDescent="0.3">
      <c r="F2" s="64"/>
      <c r="G2" s="64"/>
      <c r="H2" s="64" t="s">
        <v>86</v>
      </c>
      <c r="I2" s="55"/>
      <c r="J2" s="55"/>
      <c r="K2" s="55"/>
    </row>
    <row r="3" spans="2:11" ht="43.5" customHeight="1" thickBot="1" x14ac:dyDescent="0.3">
      <c r="B3" s="284" t="s">
        <v>89</v>
      </c>
      <c r="C3" s="285"/>
      <c r="H3" s="43" t="s">
        <v>83</v>
      </c>
      <c r="I3" s="43" t="s">
        <v>84</v>
      </c>
      <c r="J3" s="43" t="s">
        <v>85</v>
      </c>
      <c r="K3" s="56"/>
    </row>
    <row r="4" spans="2:11" ht="28.5" customHeight="1" thickBot="1" x14ac:dyDescent="0.3">
      <c r="B4" s="30" t="s">
        <v>374</v>
      </c>
      <c r="C4" s="31">
        <f>Total!IH3</f>
        <v>0</v>
      </c>
      <c r="H4" s="29" t="s">
        <v>56</v>
      </c>
      <c r="I4" s="29" t="s">
        <v>81</v>
      </c>
      <c r="J4" s="29" t="s">
        <v>82</v>
      </c>
      <c r="K4" s="56"/>
    </row>
    <row r="5" spans="2:11" ht="20.100000000000001" customHeight="1" thickBot="1" x14ac:dyDescent="0.3">
      <c r="B5" s="30" t="s">
        <v>88</v>
      </c>
      <c r="C5" s="31">
        <f>Total!GL3</f>
        <v>0</v>
      </c>
      <c r="E5" s="287"/>
      <c r="F5" s="287"/>
      <c r="H5" s="44">
        <v>10</v>
      </c>
      <c r="I5" s="45">
        <v>91</v>
      </c>
      <c r="J5" s="45">
        <v>100</v>
      </c>
      <c r="K5" s="57"/>
    </row>
    <row r="6" spans="2:11" ht="20.100000000000001" customHeight="1" thickBot="1" x14ac:dyDescent="0.3">
      <c r="B6" s="30" t="s">
        <v>87</v>
      </c>
      <c r="C6" s="31">
        <f>Total!CH3</f>
        <v>0</v>
      </c>
      <c r="E6" s="287"/>
      <c r="F6" s="287"/>
      <c r="H6" s="46">
        <v>9</v>
      </c>
      <c r="I6" s="45">
        <v>81</v>
      </c>
      <c r="J6" s="45">
        <v>90</v>
      </c>
      <c r="K6" s="57"/>
    </row>
    <row r="7" spans="2:11" ht="20.100000000000001" customHeight="1" thickBot="1" x14ac:dyDescent="0.3">
      <c r="B7" s="32" t="s">
        <v>102</v>
      </c>
      <c r="C7" s="33">
        <f>(C4*0.2)+(C5*0.3)+(C6*0.5)</f>
        <v>0</v>
      </c>
      <c r="E7" s="71"/>
      <c r="F7" s="72"/>
      <c r="H7" s="47">
        <v>8</v>
      </c>
      <c r="I7" s="45">
        <v>71</v>
      </c>
      <c r="J7" s="45">
        <v>80</v>
      </c>
      <c r="K7" s="57"/>
    </row>
    <row r="8" spans="2:11" ht="20.100000000000001" customHeight="1" thickBot="1" x14ac:dyDescent="0.3">
      <c r="B8" s="58"/>
      <c r="C8" s="59"/>
      <c r="E8" s="71"/>
      <c r="F8" s="72"/>
      <c r="H8" s="48">
        <v>7</v>
      </c>
      <c r="I8" s="45">
        <v>61</v>
      </c>
      <c r="J8" s="45">
        <v>70</v>
      </c>
      <c r="K8" s="57"/>
    </row>
    <row r="9" spans="2:11" ht="20.100000000000001" customHeight="1" thickBot="1" x14ac:dyDescent="0.3">
      <c r="B9" s="65" t="s">
        <v>90</v>
      </c>
      <c r="C9" s="66"/>
      <c r="E9" s="71"/>
      <c r="F9" s="72"/>
      <c r="H9" s="49">
        <v>6</v>
      </c>
      <c r="I9" s="45">
        <v>51</v>
      </c>
      <c r="J9" s="45">
        <v>60</v>
      </c>
      <c r="K9" s="57"/>
    </row>
    <row r="10" spans="2:11" ht="20.100000000000001" customHeight="1" thickBot="1" x14ac:dyDescent="0.3">
      <c r="B10" s="67"/>
      <c r="C10" s="68"/>
      <c r="E10" s="71"/>
      <c r="F10" s="72"/>
      <c r="H10" s="50">
        <v>5</v>
      </c>
      <c r="I10" s="45">
        <v>41</v>
      </c>
      <c r="J10" s="45">
        <v>50</v>
      </c>
      <c r="K10" s="57"/>
    </row>
    <row r="11" spans="2:11" ht="20.100000000000001" customHeight="1" thickBot="1" x14ac:dyDescent="0.3">
      <c r="B11" s="34" t="s">
        <v>75</v>
      </c>
      <c r="C11" s="35">
        <f>Total!I3</f>
        <v>0</v>
      </c>
      <c r="H11" s="51">
        <v>4</v>
      </c>
      <c r="I11" s="45">
        <v>31</v>
      </c>
      <c r="J11" s="45">
        <v>40</v>
      </c>
      <c r="K11" s="57"/>
    </row>
    <row r="12" spans="2:11" ht="20.100000000000001" customHeight="1" thickBot="1" x14ac:dyDescent="0.3">
      <c r="B12" s="34" t="s">
        <v>76</v>
      </c>
      <c r="C12" s="35">
        <f>Total!Y3</f>
        <v>0</v>
      </c>
      <c r="H12" s="52">
        <v>3</v>
      </c>
      <c r="I12" s="45">
        <v>21</v>
      </c>
      <c r="J12" s="45">
        <v>30</v>
      </c>
      <c r="K12" s="57"/>
    </row>
    <row r="13" spans="2:11" ht="20.100000000000001" customHeight="1" thickBot="1" x14ac:dyDescent="0.3">
      <c r="B13" s="34" t="s">
        <v>77</v>
      </c>
      <c r="C13" s="35">
        <f>Total!AK3</f>
        <v>0</v>
      </c>
      <c r="H13" s="53">
        <v>2</v>
      </c>
      <c r="I13" s="45">
        <v>11</v>
      </c>
      <c r="J13" s="45">
        <v>20</v>
      </c>
      <c r="K13" s="57"/>
    </row>
    <row r="14" spans="2:11" ht="20.100000000000001" customHeight="1" thickBot="1" x14ac:dyDescent="0.3">
      <c r="B14" s="34" t="s">
        <v>78</v>
      </c>
      <c r="C14" s="35">
        <f>Total!AP3</f>
        <v>0</v>
      </c>
      <c r="H14" s="54">
        <v>1</v>
      </c>
      <c r="I14" s="45">
        <v>0</v>
      </c>
      <c r="J14" s="45">
        <v>10</v>
      </c>
      <c r="K14" s="57"/>
    </row>
    <row r="15" spans="2:11" ht="20.100000000000001" customHeight="1" x14ac:dyDescent="0.25">
      <c r="B15" s="34" t="s">
        <v>79</v>
      </c>
      <c r="C15" s="35">
        <f>Total!BL3</f>
        <v>0</v>
      </c>
      <c r="H15" s="36"/>
      <c r="J15" s="36"/>
    </row>
    <row r="16" spans="2:11" ht="20.100000000000001" customHeight="1" x14ac:dyDescent="0.25">
      <c r="B16" s="38" t="s">
        <v>80</v>
      </c>
      <c r="C16" s="39">
        <f>AVERAGE(C11:C15)</f>
        <v>0</v>
      </c>
      <c r="F16" s="60"/>
      <c r="G16" s="60"/>
      <c r="H16" s="37"/>
    </row>
    <row r="17" spans="2:10" ht="20.100000000000001" customHeight="1" x14ac:dyDescent="0.25"/>
    <row r="18" spans="2:10" ht="20.100000000000001" customHeight="1" x14ac:dyDescent="0.25">
      <c r="B18" s="69" t="s">
        <v>91</v>
      </c>
      <c r="G18" s="289" t="s">
        <v>416</v>
      </c>
      <c r="H18" s="289"/>
      <c r="I18" s="289"/>
      <c r="J18" s="74"/>
    </row>
    <row r="19" spans="2:10" ht="20.100000000000001" customHeight="1" x14ac:dyDescent="0.25"/>
    <row r="21" spans="2:10" ht="16.5" x14ac:dyDescent="0.35">
      <c r="B21" s="40"/>
    </row>
    <row r="22" spans="2:10" ht="16.5" x14ac:dyDescent="0.35">
      <c r="B22" s="40"/>
    </row>
    <row r="23" spans="2:10" ht="16.5" x14ac:dyDescent="0.35">
      <c r="B23" s="40"/>
    </row>
    <row r="24" spans="2:10" ht="16.5" x14ac:dyDescent="0.35">
      <c r="B24" s="40"/>
    </row>
    <row r="34" spans="1:11" ht="16.5" customHeight="1" x14ac:dyDescent="0.25">
      <c r="H34" s="41"/>
      <c r="I34" s="61"/>
      <c r="J34" s="61"/>
      <c r="K34" s="61"/>
    </row>
    <row r="35" spans="1:11" x14ac:dyDescent="0.25">
      <c r="H35" s="41"/>
      <c r="I35" s="61"/>
      <c r="J35" s="61"/>
      <c r="K35" s="61"/>
    </row>
    <row r="37" spans="1:11" x14ac:dyDescent="0.25">
      <c r="A37" s="286" t="s">
        <v>92</v>
      </c>
      <c r="B37" s="286"/>
      <c r="C37" s="286"/>
      <c r="D37" s="286"/>
      <c r="E37" s="286"/>
      <c r="G37" s="74"/>
      <c r="H37" s="288" t="s">
        <v>417</v>
      </c>
      <c r="I37" s="288"/>
      <c r="J37" s="288"/>
      <c r="K37" s="73"/>
    </row>
    <row r="38" spans="1:11" x14ac:dyDescent="0.25">
      <c r="B38" s="61"/>
      <c r="C38" s="61"/>
      <c r="D38" s="61"/>
    </row>
    <row r="54" spans="4:10" ht="14.25" customHeight="1" x14ac:dyDescent="0.25">
      <c r="D54" s="60"/>
      <c r="E54" s="60"/>
      <c r="F54" s="60"/>
      <c r="G54" s="60"/>
      <c r="H54" s="60"/>
      <c r="I54" s="60"/>
      <c r="J54" s="60"/>
    </row>
    <row r="55" spans="4:10" x14ac:dyDescent="0.25">
      <c r="F55" s="42"/>
      <c r="G55" s="42"/>
      <c r="H55" s="42"/>
      <c r="I55" s="42"/>
      <c r="J55" s="42"/>
    </row>
  </sheetData>
  <sheetProtection password="8CFA" sheet="1"/>
  <mergeCells count="5">
    <mergeCell ref="B3:C3"/>
    <mergeCell ref="A37:E37"/>
    <mergeCell ref="E5:F6"/>
    <mergeCell ref="H37:J37"/>
    <mergeCell ref="G18:I18"/>
  </mergeCells>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مستند" ma:contentTypeID="0x0101004C6FF0C62091B442AB2ED7521435D452" ma:contentTypeVersion="0" ma:contentTypeDescription="ايجاد يك مستند جديد." ma:contentTypeScope="" ma:versionID="b21c047e70168c41554fffde374586e4">
  <xsd:schema xmlns:xsd="http://www.w3.org/2001/XMLSchema" xmlns:p="http://schemas.microsoft.com/office/2006/metadata/properties" targetNamespace="http://schemas.microsoft.com/office/2006/metadata/properties" ma:root="true" ma:fieldsID="8fa761ab15185ec9c2a1145ff3e13d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نوع محتوا" ma:readOnly="true"/>
        <xsd:element ref="dc:title" minOccurs="0" maxOccurs="1" ma:index="4" ma:displayName="عنوان مورد"/>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C6D239-B120-4752-B259-32FC4BB85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1738D92-FF13-46DD-96A5-9072C6F0FD11}">
  <ds:schemaRefs>
    <ds:schemaRef ds:uri="http://schemas.microsoft.com/sharepoint/v3/contenttype/forms"/>
  </ds:schemaRefs>
</ds:datastoreItem>
</file>

<file path=customXml/itemProps3.xml><?xml version="1.0" encoding="utf-8"?>
<ds:datastoreItem xmlns:ds="http://schemas.openxmlformats.org/officeDocument/2006/customXml" ds:itemID="{26DE5C26-0BF6-439D-85FE-982D254A0CDD}">
  <ds:schemaRefs>
    <ds:schemaRef ds:uri="http://www.w3.org/XML/1998/namespace"/>
    <ds:schemaRef ds:uri="http://schemas.microsoft.com/office/2006/metadata/properties"/>
    <ds:schemaRef ds:uri="http://schemas.microsoft.com/office/2006/documentManagement/types"/>
    <ds:schemaRef ds:uri="http://purl.org/dc/dcmitype/"/>
    <ds:schemaRef ds:uri="http://purl.org/dc/elements/1.1/"/>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مقدمه</vt:lpstr>
      <vt:lpstr>راهنما</vt:lpstr>
      <vt:lpstr>تیم ارزیابی</vt:lpstr>
      <vt:lpstr>فرم 1a</vt:lpstr>
      <vt:lpstr>فرم 1b</vt:lpstr>
      <vt:lpstr>فرم 1c-1</vt:lpstr>
      <vt:lpstr>فرم 1c-2</vt:lpstr>
      <vt:lpstr>فرم1d</vt:lpstr>
      <vt:lpstr>فرم 2</vt:lpstr>
      <vt:lpstr>فرم 3</vt:lpstr>
      <vt:lpstr>فرم 4</vt:lpstr>
      <vt:lpstr>فرم 5</vt:lpstr>
      <vt:lpstr>Total</vt:lpstr>
      <vt:lpstr>نتیجه ارزیابی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Relation</cp:lastModifiedBy>
  <dcterms:created xsi:type="dcterms:W3CDTF">2011-05-18T11:46:06Z</dcterms:created>
  <dcterms:modified xsi:type="dcterms:W3CDTF">2022-05-08T04:16:52Z</dcterms:modified>
</cp:coreProperties>
</file>